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-12" yWindow="-12" windowWidth="11616" windowHeight="8856" activeTab="1"/>
  </bookViews>
  <sheets>
    <sheet name="記入要領" sheetId="3" r:id="rId1"/>
    <sheet name="東鉄請求書(貴社控)" sheetId="1" r:id="rId2"/>
    <sheet name="東鉄請求書(提出用)" sheetId="2" r:id="rId3"/>
    <sheet name="記入例(注文)" sheetId="4" r:id="rId4"/>
    <sheet name="記入例(一般)" sheetId="5" r:id="rId5"/>
    <sheet name="提出例" sheetId="6" r:id="rId6"/>
  </sheets>
  <definedNames>
    <definedName name="\a">#REF!</definedName>
    <definedName name="\j">#REF!</definedName>
    <definedName name="\k">#REF!</definedName>
    <definedName name="\x">#REF!</definedName>
    <definedName name="_xlnm.Print_Area" localSheetId="0">記入要領!$A$1:$X$49</definedName>
    <definedName name="_xlnm.Print_Area" localSheetId="2">'東鉄請求書(提出用)'!$A$1:$BM$35</definedName>
    <definedName name="ﾒﾆｭｰ">#REF!</definedName>
    <definedName name="印刷">#REF!</definedName>
    <definedName name="今後支払解除">#REF!</definedName>
    <definedName name="今後支払入力">#REF!</definedName>
    <definedName name="最初">#REF!</definedName>
    <definedName name="支払額解除">#REF!</definedName>
    <definedName name="支払額入力">#REF!</definedName>
    <definedName name="保存">#REF!</definedName>
    <definedName name="予算解除">#REF!</definedName>
    <definedName name="予算入力">#REF!</definedName>
  </definedNames>
  <calcPr calcId="162913"/>
</workbook>
</file>

<file path=xl/calcChain.xml><?xml version="1.0" encoding="utf-8"?>
<calcChain xmlns="http://schemas.openxmlformats.org/spreadsheetml/2006/main">
  <c r="AV24" i="1" l="1"/>
  <c r="B34" i="6" l="1"/>
  <c r="B34" i="5"/>
  <c r="B34" i="4"/>
  <c r="BD11" i="2" l="1"/>
  <c r="J3" i="2"/>
  <c r="AR3" i="2"/>
  <c r="J5" i="2"/>
  <c r="AS5" i="2"/>
  <c r="AS7" i="2"/>
  <c r="J9" i="2"/>
  <c r="P9" i="2"/>
  <c r="AS9" i="2"/>
  <c r="J11" i="2"/>
  <c r="AS11" i="2"/>
  <c r="J13" i="2"/>
  <c r="J15" i="2"/>
  <c r="AR17" i="2"/>
  <c r="AS17" i="2"/>
  <c r="AT17" i="2"/>
  <c r="AU17" i="2"/>
  <c r="AV17" i="2"/>
  <c r="AW17" i="2"/>
  <c r="AX17" i="2"/>
  <c r="AY17" i="2"/>
  <c r="AZ17" i="2"/>
  <c r="BA17" i="2"/>
  <c r="BB17" i="2"/>
  <c r="BC17" i="2"/>
  <c r="BD17" i="2"/>
  <c r="BE17" i="2"/>
  <c r="BF17" i="2"/>
  <c r="BG17" i="2"/>
  <c r="BH17" i="2"/>
  <c r="BI17" i="2"/>
  <c r="BJ17" i="2"/>
  <c r="BK17" i="2"/>
  <c r="BL17" i="2"/>
  <c r="AR18" i="2"/>
  <c r="AS18" i="2"/>
  <c r="AT18" i="2"/>
  <c r="AU18" i="2"/>
  <c r="AV18" i="2"/>
  <c r="AW18" i="2"/>
  <c r="AX18" i="2"/>
  <c r="AY18" i="2"/>
  <c r="AZ18" i="2"/>
  <c r="BA18" i="2"/>
  <c r="BB18" i="2"/>
  <c r="BC18" i="2"/>
  <c r="BD18" i="2"/>
  <c r="BE18" i="2"/>
  <c r="BF18" i="2"/>
  <c r="BG18" i="2"/>
  <c r="BH18" i="2"/>
  <c r="BI18" i="2"/>
  <c r="BJ18" i="2"/>
  <c r="BK18" i="2"/>
  <c r="BL18" i="2"/>
  <c r="J19" i="2"/>
  <c r="X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J21" i="2"/>
  <c r="Y24" i="2"/>
  <c r="AM24" i="2"/>
  <c r="AO24" i="2"/>
  <c r="AR24" i="2"/>
  <c r="Y25" i="2"/>
  <c r="AM25" i="2"/>
  <c r="AO25" i="2"/>
  <c r="AR25" i="2"/>
  <c r="Y26" i="2"/>
  <c r="AM26" i="2"/>
  <c r="AO26" i="2"/>
  <c r="AR26" i="2"/>
  <c r="Y27" i="2"/>
  <c r="AM27" i="2"/>
  <c r="AO27" i="2"/>
  <c r="AR27" i="2"/>
  <c r="Y28" i="2"/>
  <c r="AM28" i="2"/>
  <c r="AO28" i="2"/>
  <c r="AR28" i="2"/>
  <c r="Y29" i="2"/>
  <c r="AM29" i="2"/>
  <c r="AO29" i="2"/>
  <c r="AR29" i="2"/>
  <c r="Y30" i="2"/>
  <c r="AM30" i="2"/>
  <c r="AO30" i="2"/>
  <c r="AR30" i="2"/>
  <c r="Y31" i="2"/>
  <c r="AM31" i="2"/>
  <c r="AO31" i="2"/>
  <c r="AR31" i="2"/>
  <c r="AR33" i="2"/>
  <c r="B34" i="2"/>
  <c r="AC21" i="1"/>
  <c r="AC21" i="2" s="1"/>
  <c r="AU21" i="1"/>
  <c r="AU21" i="2" s="1"/>
  <c r="AV24" i="2"/>
  <c r="AV25" i="1"/>
  <c r="AV25" i="2" s="1"/>
  <c r="AV26" i="1"/>
  <c r="AV26" i="2" s="1"/>
  <c r="AV27" i="1"/>
  <c r="AV27" i="2" s="1"/>
  <c r="AV28" i="1"/>
  <c r="AV28" i="2" s="1"/>
  <c r="AV29" i="1"/>
  <c r="AV29" i="2" s="1"/>
  <c r="AV30" i="1"/>
  <c r="AV30" i="2" s="1"/>
  <c r="AV31" i="1"/>
  <c r="AV31" i="2" s="1"/>
  <c r="AV32" i="1" l="1"/>
  <c r="AV32" i="2" l="1"/>
  <c r="AV33" i="1"/>
  <c r="AV34" i="1" s="1"/>
  <c r="AV33" i="2" l="1"/>
  <c r="J17" i="1"/>
  <c r="AV34" i="2"/>
  <c r="J17" i="2"/>
</calcChain>
</file>

<file path=xl/comments1.xml><?xml version="1.0" encoding="utf-8"?>
<comments xmlns="http://schemas.openxmlformats.org/spreadsheetml/2006/main">
  <authors>
    <author>作成者</author>
  </authors>
  <commentList>
    <comment ref="BD11" authorId="0" shapeId="0">
      <text>
        <r>
          <rPr>
            <sz val="9"/>
            <color indexed="81"/>
            <rFont val="MS P ゴシック"/>
            <family val="3"/>
            <charset val="128"/>
          </rPr>
          <t>登録番号入力の際は数字13桁のみを入力してください</t>
        </r>
      </text>
    </comment>
  </commentList>
</comments>
</file>

<file path=xl/sharedStrings.xml><?xml version="1.0" encoding="utf-8"?>
<sst xmlns="http://schemas.openxmlformats.org/spreadsheetml/2006/main" count="488" uniqueCount="173">
  <si>
    <t>請   求   書</t>
    <rPh sb="0" eb="1">
      <t>ショウ</t>
    </rPh>
    <rPh sb="4" eb="5">
      <t>モトム</t>
    </rPh>
    <rPh sb="8" eb="9">
      <t>ショ</t>
    </rPh>
    <phoneticPr fontId="5"/>
  </si>
  <si>
    <t>請 求 日</t>
    <rPh sb="0" eb="1">
      <t>ウケ</t>
    </rPh>
    <rPh sb="2" eb="3">
      <t>モトム</t>
    </rPh>
    <rPh sb="4" eb="5">
      <t>ヒ</t>
    </rPh>
    <phoneticPr fontId="5"/>
  </si>
  <si>
    <t>〒</t>
    <phoneticPr fontId="5"/>
  </si>
  <si>
    <t>東鉄工業株式会社</t>
    <rPh sb="0" eb="2">
      <t>トウテツ</t>
    </rPh>
    <rPh sb="2" eb="4">
      <t>コウギョウ</t>
    </rPh>
    <rPh sb="4" eb="6">
      <t>カブシキ</t>
    </rPh>
    <rPh sb="6" eb="8">
      <t>カイシャ</t>
    </rPh>
    <phoneticPr fontId="5"/>
  </si>
  <si>
    <t>御中</t>
    <rPh sb="0" eb="2">
      <t>オンチュウ</t>
    </rPh>
    <phoneticPr fontId="5"/>
  </si>
  <si>
    <t>住所</t>
    <rPh sb="0" eb="2">
      <t>ジュウショ</t>
    </rPh>
    <phoneticPr fontId="5"/>
  </si>
  <si>
    <t>下記の通りご請求致します。</t>
    <rPh sb="0" eb="2">
      <t>カキ</t>
    </rPh>
    <rPh sb="3" eb="4">
      <t>トオ</t>
    </rPh>
    <rPh sb="6" eb="9">
      <t>セイキュウイタ</t>
    </rPh>
    <phoneticPr fontId="5"/>
  </si>
  <si>
    <t>取引先コード</t>
    <phoneticPr fontId="5"/>
  </si>
  <si>
    <t>-</t>
    <phoneticPr fontId="5"/>
  </si>
  <si>
    <t>[６桁]-[３桁]</t>
    <rPh sb="2" eb="3">
      <t>ケタ</t>
    </rPh>
    <rPh sb="7" eb="8">
      <t>ケタ</t>
    </rPh>
    <phoneticPr fontId="5"/>
  </si>
  <si>
    <t>社名</t>
    <rPh sb="0" eb="2">
      <t>シャメイ</t>
    </rPh>
    <phoneticPr fontId="5"/>
  </si>
  <si>
    <t>[８桁]</t>
    <rPh sb="2" eb="3">
      <t>ケタ</t>
    </rPh>
    <phoneticPr fontId="5"/>
  </si>
  <si>
    <t>(℡)</t>
    <phoneticPr fontId="5"/>
  </si>
  <si>
    <t>工事番号</t>
    <phoneticPr fontId="5"/>
  </si>
  <si>
    <t>[９桁]</t>
    <rPh sb="2" eb="3">
      <t>ケタ</t>
    </rPh>
    <phoneticPr fontId="5"/>
  </si>
  <si>
    <t>工事件名(略称)</t>
    <phoneticPr fontId="5"/>
  </si>
  <si>
    <t>請求金額</t>
    <phoneticPr fontId="5"/>
  </si>
  <si>
    <t>今回請求額</t>
  </si>
  <si>
    <t>差引残額</t>
  </si>
  <si>
    <t>摘         要</t>
    <rPh sb="0" eb="1">
      <t>テキ</t>
    </rPh>
    <rPh sb="10" eb="11">
      <t>ヨウ</t>
    </rPh>
    <phoneticPr fontId="5"/>
  </si>
  <si>
    <t>単位</t>
    <rPh sb="0" eb="1">
      <t>タン</t>
    </rPh>
    <phoneticPr fontId="5"/>
  </si>
  <si>
    <t>数 量</t>
    <rPh sb="0" eb="1">
      <t>カズ</t>
    </rPh>
    <rPh sb="2" eb="3">
      <t>リョウ</t>
    </rPh>
    <phoneticPr fontId="5"/>
  </si>
  <si>
    <t>単  価</t>
    <rPh sb="0" eb="1">
      <t>タン</t>
    </rPh>
    <rPh sb="3" eb="4">
      <t>アタイ</t>
    </rPh>
    <phoneticPr fontId="5"/>
  </si>
  <si>
    <t>金       額</t>
    <rPh sb="0" eb="1">
      <t>キン</t>
    </rPh>
    <rPh sb="8" eb="9">
      <t>ガク</t>
    </rPh>
    <phoneticPr fontId="5"/>
  </si>
  <si>
    <t>小　　　　計</t>
    <rPh sb="0" eb="1">
      <t>ショウ</t>
    </rPh>
    <rPh sb="5" eb="6">
      <t>ケイ</t>
    </rPh>
    <phoneticPr fontId="5"/>
  </si>
  <si>
    <t>消 費 税</t>
    <rPh sb="0" eb="1">
      <t>ケ</t>
    </rPh>
    <rPh sb="2" eb="3">
      <t>ヒ</t>
    </rPh>
    <rPh sb="4" eb="5">
      <t>ゼイ</t>
    </rPh>
    <phoneticPr fontId="5"/>
  </si>
  <si>
    <t>（税率</t>
    <phoneticPr fontId="5"/>
  </si>
  <si>
    <t>％）</t>
    <phoneticPr fontId="5"/>
  </si>
  <si>
    <t>合　　　　計</t>
    <rPh sb="0" eb="1">
      <t>ゴウ</t>
    </rPh>
    <rPh sb="5" eb="6">
      <t>ケイ</t>
    </rPh>
    <phoneticPr fontId="5"/>
  </si>
  <si>
    <t>㊞</t>
    <phoneticPr fontId="5"/>
  </si>
  <si>
    <t>1.</t>
    <phoneticPr fontId="5"/>
  </si>
  <si>
    <t>2.</t>
    <phoneticPr fontId="5"/>
  </si>
  <si>
    <t>元帳コード</t>
    <rPh sb="0" eb="2">
      <t>モトチョウ</t>
    </rPh>
    <phoneticPr fontId="5"/>
  </si>
  <si>
    <t>内訳コード</t>
    <rPh sb="0" eb="2">
      <t>ウチワケ</t>
    </rPh>
    <phoneticPr fontId="5"/>
  </si>
  <si>
    <t>工種</t>
    <rPh sb="0" eb="2">
      <t>コウシュ</t>
    </rPh>
    <phoneticPr fontId="5"/>
  </si>
  <si>
    <t>分析コード</t>
    <rPh sb="0" eb="2">
      <t>ブンセキ</t>
    </rPh>
    <phoneticPr fontId="5"/>
  </si>
  <si>
    <t>予種
区分</t>
    <rPh sb="0" eb="1">
      <t>ヨ</t>
    </rPh>
    <rPh sb="1" eb="2">
      <t>シュ</t>
    </rPh>
    <rPh sb="3" eb="5">
      <t>クブン</t>
    </rPh>
    <phoneticPr fontId="5"/>
  </si>
  <si>
    <t>課税
区分</t>
    <rPh sb="0" eb="2">
      <t>カゼイ</t>
    </rPh>
    <rPh sb="3" eb="5">
      <t>クブン</t>
    </rPh>
    <phoneticPr fontId="5"/>
  </si>
  <si>
    <t>東鉄検印欄</t>
    <rPh sb="0" eb="2">
      <t>トウテツ</t>
    </rPh>
    <rPh sb="2" eb="4">
      <t>ケンイン</t>
    </rPh>
    <rPh sb="4" eb="5">
      <t>ラン</t>
    </rPh>
    <phoneticPr fontId="5"/>
  </si>
  <si>
    <t>（提出用）</t>
    <rPh sb="1" eb="3">
      <t>テイシュツ</t>
    </rPh>
    <rPh sb="3" eb="4">
      <t>ヨウ</t>
    </rPh>
    <phoneticPr fontId="5"/>
  </si>
  <si>
    <t>（貴社控）</t>
    <rPh sb="1" eb="3">
      <t>キシャ</t>
    </rPh>
    <rPh sb="3" eb="4">
      <t>ヒカ</t>
    </rPh>
    <phoneticPr fontId="5"/>
  </si>
  <si>
    <t>①</t>
    <phoneticPr fontId="5"/>
  </si>
  <si>
    <t>②</t>
    <phoneticPr fontId="5"/>
  </si>
  <si>
    <t>⑧</t>
    <phoneticPr fontId="5"/>
  </si>
  <si>
    <t>⑨</t>
    <phoneticPr fontId="5"/>
  </si>
  <si>
    <t>⑩</t>
    <phoneticPr fontId="5"/>
  </si>
  <si>
    <t>⑪</t>
    <phoneticPr fontId="5"/>
  </si>
  <si>
    <t>⑫</t>
    <phoneticPr fontId="5"/>
  </si>
  <si>
    <t>⑬</t>
    <phoneticPr fontId="5"/>
  </si>
  <si>
    <t>請求者</t>
    <rPh sb="0" eb="3">
      <t>セイキュウシャ</t>
    </rPh>
    <phoneticPr fontId="5"/>
  </si>
  <si>
    <t>請求日</t>
    <rPh sb="0" eb="2">
      <t>セイキュウ</t>
    </rPh>
    <rPh sb="2" eb="3">
      <t>ビ</t>
    </rPh>
    <phoneticPr fontId="5"/>
  </si>
  <si>
    <t>③</t>
    <phoneticPr fontId="5"/>
  </si>
  <si>
    <t>提出先</t>
    <rPh sb="0" eb="2">
      <t>テイシュツ</t>
    </rPh>
    <rPh sb="2" eb="3">
      <t>サキ</t>
    </rPh>
    <phoneticPr fontId="5"/>
  </si>
  <si>
    <t>■</t>
    <phoneticPr fontId="5"/>
  </si>
  <si>
    <t>④</t>
    <phoneticPr fontId="5"/>
  </si>
  <si>
    <t>取引先コード</t>
    <rPh sb="0" eb="2">
      <t>トリヒキ</t>
    </rPh>
    <rPh sb="2" eb="3">
      <t>サキ</t>
    </rPh>
    <phoneticPr fontId="5"/>
  </si>
  <si>
    <t>⑤</t>
    <phoneticPr fontId="5"/>
  </si>
  <si>
    <t>支店・営業所を登録されていない場合は「001」を入力してください。</t>
    <rPh sb="7" eb="9">
      <t>トウロク</t>
    </rPh>
    <rPh sb="15" eb="17">
      <t>バアイ</t>
    </rPh>
    <rPh sb="24" eb="26">
      <t>ニュウリョク</t>
    </rPh>
    <phoneticPr fontId="5"/>
  </si>
  <si>
    <r>
      <t>貴社で指定する任意番号をご入力ください。</t>
    </r>
    <r>
      <rPr>
        <b/>
        <sz val="11"/>
        <color rgb="FF0000CC"/>
        <rFont val="メイリオ"/>
        <family val="3"/>
        <charset val="128"/>
      </rPr>
      <t>数字限定［８桁］</t>
    </r>
    <rPh sb="0" eb="2">
      <t>キシャ</t>
    </rPh>
    <rPh sb="3" eb="5">
      <t>シテイ</t>
    </rPh>
    <rPh sb="7" eb="9">
      <t>ニンイ</t>
    </rPh>
    <rPh sb="9" eb="11">
      <t>バンゴウ</t>
    </rPh>
    <rPh sb="13" eb="15">
      <t>ニュウリョク</t>
    </rPh>
    <rPh sb="20" eb="22">
      <t>スウジ</t>
    </rPh>
    <rPh sb="22" eb="24">
      <t>ゲンテイ</t>
    </rPh>
    <rPh sb="26" eb="27">
      <t>ケタ</t>
    </rPh>
    <phoneticPr fontId="5"/>
  </si>
  <si>
    <t>この番号が支払通知書と紐付きます。</t>
    <rPh sb="2" eb="4">
      <t>バンゴウ</t>
    </rPh>
    <rPh sb="5" eb="7">
      <t>シハライ</t>
    </rPh>
    <rPh sb="7" eb="10">
      <t>ツウチショ</t>
    </rPh>
    <rPh sb="11" eb="12">
      <t>ヒモ</t>
    </rPh>
    <rPh sb="12" eb="13">
      <t>ヅ</t>
    </rPh>
    <phoneticPr fontId="5"/>
  </si>
  <si>
    <t>番号の入力がない場合は、［00000000］で処理させていただきます。</t>
    <rPh sb="0" eb="2">
      <t>バンゴウ</t>
    </rPh>
    <rPh sb="3" eb="5">
      <t>ニュウリョク</t>
    </rPh>
    <rPh sb="8" eb="10">
      <t>バアイ</t>
    </rPh>
    <rPh sb="23" eb="25">
      <t>ショリ</t>
    </rPh>
    <phoneticPr fontId="5"/>
  </si>
  <si>
    <t>⑥</t>
    <phoneticPr fontId="5"/>
  </si>
  <si>
    <t>工事番号</t>
    <rPh sb="0" eb="2">
      <t>コウジ</t>
    </rPh>
    <rPh sb="2" eb="4">
      <t>バンゴウ</t>
    </rPh>
    <phoneticPr fontId="5"/>
  </si>
  <si>
    <t>不明な場合は現場担当者にご確認ください。</t>
    <rPh sb="0" eb="2">
      <t>フメイ</t>
    </rPh>
    <rPh sb="3" eb="5">
      <t>バアイ</t>
    </rPh>
    <rPh sb="6" eb="8">
      <t>ゲンバ</t>
    </rPh>
    <rPh sb="8" eb="11">
      <t>タントウシャ</t>
    </rPh>
    <rPh sb="13" eb="15">
      <t>カクニン</t>
    </rPh>
    <phoneticPr fontId="5"/>
  </si>
  <si>
    <t>⑦</t>
    <phoneticPr fontId="5"/>
  </si>
  <si>
    <t>工事件名（略称）</t>
    <rPh sb="0" eb="2">
      <t>コウジ</t>
    </rPh>
    <rPh sb="2" eb="4">
      <t>ケンメイ</t>
    </rPh>
    <rPh sb="5" eb="7">
      <t>リャクショウ</t>
    </rPh>
    <phoneticPr fontId="5"/>
  </si>
  <si>
    <r>
      <t>必ず日付をご入力ください。（</t>
    </r>
    <r>
      <rPr>
        <b/>
        <sz val="11"/>
        <color rgb="FF0000CC"/>
        <rFont val="メイリオ"/>
        <family val="3"/>
        <charset val="128"/>
      </rPr>
      <t>西暦日付</t>
    </r>
    <r>
      <rPr>
        <sz val="11"/>
        <color theme="1"/>
        <rFont val="メイリオ"/>
        <family val="3"/>
        <charset val="128"/>
      </rPr>
      <t>）</t>
    </r>
    <rPh sb="0" eb="1">
      <t>カナラ</t>
    </rPh>
    <rPh sb="2" eb="4">
      <t>ヒヅケ</t>
    </rPh>
    <rPh sb="6" eb="8">
      <t>ニュウリョク</t>
    </rPh>
    <rPh sb="14" eb="16">
      <t>セイレキ</t>
    </rPh>
    <rPh sb="16" eb="18">
      <t>ヒヅケ</t>
    </rPh>
    <phoneticPr fontId="5"/>
  </si>
  <si>
    <r>
      <rPr>
        <b/>
        <sz val="11"/>
        <color rgb="FF0000CC"/>
        <rFont val="メイリオ"/>
        <family val="3"/>
        <charset val="128"/>
      </rPr>
      <t>支店名</t>
    </r>
    <r>
      <rPr>
        <sz val="11"/>
        <color theme="1"/>
        <rFont val="メイリオ"/>
        <family val="3"/>
        <charset val="128"/>
      </rPr>
      <t>、若しくは本部、部署名をご入力ください。</t>
    </r>
    <rPh sb="0" eb="2">
      <t>シテン</t>
    </rPh>
    <rPh sb="2" eb="3">
      <t>メイ</t>
    </rPh>
    <rPh sb="4" eb="5">
      <t>モ</t>
    </rPh>
    <rPh sb="8" eb="10">
      <t>ホンブ</t>
    </rPh>
    <rPh sb="11" eb="13">
      <t>ブショ</t>
    </rPh>
    <rPh sb="13" eb="14">
      <t>メイ</t>
    </rPh>
    <rPh sb="16" eb="18">
      <t>ニュウリョク</t>
    </rPh>
    <phoneticPr fontId="5"/>
  </si>
  <si>
    <r>
      <t>及び</t>
    </r>
    <r>
      <rPr>
        <b/>
        <sz val="11"/>
        <color rgb="FF0000CC"/>
        <rFont val="メイリオ"/>
        <family val="3"/>
        <charset val="128"/>
      </rPr>
      <t>支店・営業所コード［３桁］</t>
    </r>
    <r>
      <rPr>
        <sz val="11"/>
        <color theme="1"/>
        <rFont val="メイリオ"/>
        <family val="3"/>
        <charset val="128"/>
      </rPr>
      <t>を入力してください。</t>
    </r>
    <rPh sb="16" eb="18">
      <t>ニュウリョク</t>
    </rPh>
    <phoneticPr fontId="5"/>
  </si>
  <si>
    <r>
      <t>該当工事の</t>
    </r>
    <r>
      <rPr>
        <b/>
        <sz val="11"/>
        <color rgb="FF0000CC"/>
        <rFont val="メイリオ"/>
        <family val="3"/>
        <charset val="128"/>
      </rPr>
      <t>工事番号［９桁］</t>
    </r>
    <r>
      <rPr>
        <sz val="11"/>
        <color theme="1"/>
        <rFont val="メイリオ"/>
        <family val="3"/>
        <charset val="128"/>
      </rPr>
      <t>、</t>
    </r>
    <r>
      <rPr>
        <b/>
        <sz val="11"/>
        <color rgb="FF0000CC"/>
        <rFont val="メイリオ"/>
        <family val="3"/>
        <charset val="128"/>
      </rPr>
      <t>工事件名の略称</t>
    </r>
    <r>
      <rPr>
        <sz val="11"/>
        <color theme="1"/>
        <rFont val="メイリオ"/>
        <family val="3"/>
        <charset val="128"/>
      </rPr>
      <t>をご入力ください。</t>
    </r>
    <rPh sb="0" eb="2">
      <t>ガイトウ</t>
    </rPh>
    <rPh sb="2" eb="4">
      <t>コウジ</t>
    </rPh>
    <rPh sb="5" eb="7">
      <t>コウジ</t>
    </rPh>
    <rPh sb="7" eb="9">
      <t>バンゴウ</t>
    </rPh>
    <rPh sb="14" eb="16">
      <t>コウジ</t>
    </rPh>
    <rPh sb="16" eb="18">
      <t>ケンメイ</t>
    </rPh>
    <rPh sb="19" eb="21">
      <t>リャクショウ</t>
    </rPh>
    <rPh sb="23" eb="25">
      <t>ニュウリョク</t>
    </rPh>
    <phoneticPr fontId="5"/>
  </si>
  <si>
    <t>工事以外の請求は記入不要です。</t>
    <rPh sb="0" eb="2">
      <t>コウジ</t>
    </rPh>
    <rPh sb="2" eb="4">
      <t>イガイ</t>
    </rPh>
    <rPh sb="5" eb="7">
      <t>セイキュウ</t>
    </rPh>
    <rPh sb="8" eb="10">
      <t>キニュウ</t>
    </rPh>
    <rPh sb="10" eb="12">
      <t>フヨウ</t>
    </rPh>
    <phoneticPr fontId="5"/>
  </si>
  <si>
    <t>請求金額</t>
    <rPh sb="0" eb="2">
      <t>セイキュウ</t>
    </rPh>
    <rPh sb="2" eb="4">
      <t>キンガク</t>
    </rPh>
    <phoneticPr fontId="5"/>
  </si>
  <si>
    <t>注文Ｎｏ．</t>
    <rPh sb="0" eb="2">
      <t>チュウモン</t>
    </rPh>
    <phoneticPr fontId="5"/>
  </si>
  <si>
    <t>既契約済金額</t>
    <rPh sb="0" eb="1">
      <t>キ</t>
    </rPh>
    <rPh sb="1" eb="3">
      <t>ケイヤク</t>
    </rPh>
    <rPh sb="3" eb="4">
      <t>スミ</t>
    </rPh>
    <rPh sb="4" eb="6">
      <t>キンガク</t>
    </rPh>
    <phoneticPr fontId="5"/>
  </si>
  <si>
    <t>前回迄請求額</t>
    <phoneticPr fontId="5"/>
  </si>
  <si>
    <t>今回請求額</t>
    <rPh sb="0" eb="2">
      <t>コンカイ</t>
    </rPh>
    <rPh sb="2" eb="4">
      <t>セイキュウ</t>
    </rPh>
    <rPh sb="4" eb="5">
      <t>ガク</t>
    </rPh>
    <phoneticPr fontId="5"/>
  </si>
  <si>
    <t xml:space="preserve">⑧請求金額（当月出来高の検収を受けた金額）と合致しますのでご確認ください。
</t>
    <rPh sb="22" eb="24">
      <t>ガッチ</t>
    </rPh>
    <rPh sb="30" eb="32">
      <t>カクニン</t>
    </rPh>
    <phoneticPr fontId="5"/>
  </si>
  <si>
    <t>⑰合計金額と合致しますのでご確認ください。</t>
    <rPh sb="1" eb="3">
      <t>ゴウケイ</t>
    </rPh>
    <rPh sb="3" eb="5">
      <t>キンガク</t>
    </rPh>
    <rPh sb="6" eb="8">
      <t>ガッチ</t>
    </rPh>
    <rPh sb="14" eb="16">
      <t>カクニン</t>
    </rPh>
    <phoneticPr fontId="5"/>
  </si>
  <si>
    <t>差引残額</t>
    <rPh sb="0" eb="2">
      <t>サシヒ</t>
    </rPh>
    <rPh sb="2" eb="4">
      <t>ザンガク</t>
    </rPh>
    <phoneticPr fontId="5"/>
  </si>
  <si>
    <t xml:space="preserve">既契約済金額の残額をご確認ください。（⑬＝⑩－⑪－⑫の金額）　
</t>
    <rPh sb="11" eb="13">
      <t>カクニン</t>
    </rPh>
    <phoneticPr fontId="5"/>
  </si>
  <si>
    <t>⑭</t>
    <phoneticPr fontId="5"/>
  </si>
  <si>
    <t>請求内訳</t>
    <rPh sb="0" eb="2">
      <t>セイキュウ</t>
    </rPh>
    <rPh sb="2" eb="4">
      <t>ウチワケ</t>
    </rPh>
    <phoneticPr fontId="5"/>
  </si>
  <si>
    <t>数量と単価を入力すると、金額が自動計算されますが、直接ご入力いただいても</t>
    <rPh sb="0" eb="2">
      <t>スウリョウ</t>
    </rPh>
    <rPh sb="3" eb="5">
      <t>タンカ</t>
    </rPh>
    <rPh sb="6" eb="8">
      <t>ニュウリョク</t>
    </rPh>
    <rPh sb="12" eb="14">
      <t>キンガク</t>
    </rPh>
    <rPh sb="15" eb="17">
      <t>ジドウ</t>
    </rPh>
    <rPh sb="17" eb="19">
      <t>ケイサン</t>
    </rPh>
    <rPh sb="25" eb="27">
      <t>チョクセツ</t>
    </rPh>
    <rPh sb="28" eb="30">
      <t>ニュウリョク</t>
    </rPh>
    <phoneticPr fontId="5"/>
  </si>
  <si>
    <t>差し支えありません。</t>
    <rPh sb="0" eb="1">
      <t>サ</t>
    </rPh>
    <rPh sb="2" eb="3">
      <t>ツカ</t>
    </rPh>
    <phoneticPr fontId="5"/>
  </si>
  <si>
    <t>⑮</t>
    <phoneticPr fontId="5"/>
  </si>
  <si>
    <t>小計</t>
    <rPh sb="0" eb="2">
      <t>ショウケイ</t>
    </rPh>
    <phoneticPr fontId="5"/>
  </si>
  <si>
    <t>⑯</t>
    <phoneticPr fontId="5"/>
  </si>
  <si>
    <t>消費税</t>
    <rPh sb="0" eb="3">
      <t>ショウヒゼイ</t>
    </rPh>
    <phoneticPr fontId="5"/>
  </si>
  <si>
    <t>⑰</t>
    <phoneticPr fontId="5"/>
  </si>
  <si>
    <t>合計</t>
    <rPh sb="0" eb="2">
      <t>ゴウケイ</t>
    </rPh>
    <phoneticPr fontId="5"/>
  </si>
  <si>
    <t>⑱</t>
    <phoneticPr fontId="5"/>
  </si>
  <si>
    <t>備考</t>
    <rPh sb="0" eb="2">
      <t>ビコウ</t>
    </rPh>
    <phoneticPr fontId="5"/>
  </si>
  <si>
    <t>必要によりご入力ください。</t>
    <rPh sb="0" eb="2">
      <t>ヒツヨウ</t>
    </rPh>
    <rPh sb="6" eb="8">
      <t>ニュウリョク</t>
    </rPh>
    <phoneticPr fontId="5"/>
  </si>
  <si>
    <t>⑦</t>
    <phoneticPr fontId="2"/>
  </si>
  <si>
    <t>⑥</t>
    <phoneticPr fontId="2"/>
  </si>
  <si>
    <t>④</t>
    <phoneticPr fontId="2"/>
  </si>
  <si>
    <t>③</t>
    <phoneticPr fontId="2"/>
  </si>
  <si>
    <t>①</t>
    <phoneticPr fontId="2"/>
  </si>
  <si>
    <t>摘         要</t>
    <phoneticPr fontId="2"/>
  </si>
  <si>
    <t>⑭</t>
    <phoneticPr fontId="2"/>
  </si>
  <si>
    <t>小　　　　計</t>
    <phoneticPr fontId="2"/>
  </si>
  <si>
    <t>⑮</t>
    <phoneticPr fontId="2"/>
  </si>
  <si>
    <t>⑯</t>
    <phoneticPr fontId="2"/>
  </si>
  <si>
    <t>合　　　　計</t>
    <phoneticPr fontId="2"/>
  </si>
  <si>
    <t>⑰</t>
    <phoneticPr fontId="2"/>
  </si>
  <si>
    <r>
      <rPr>
        <b/>
        <sz val="9"/>
        <color rgb="FF0000CC"/>
        <rFont val="HG創英角ｺﾞｼｯｸUB"/>
        <family val="3"/>
        <charset val="128"/>
      </rPr>
      <t>⑱</t>
    </r>
    <r>
      <rPr>
        <sz val="9"/>
        <rFont val="HG創英角ｺﾞｼｯｸUB"/>
        <family val="3"/>
        <charset val="128"/>
      </rPr>
      <t>備考：</t>
    </r>
    <phoneticPr fontId="5"/>
  </si>
  <si>
    <t>請求書番号</t>
    <phoneticPr fontId="2"/>
  </si>
  <si>
    <t>請求書番号</t>
    <rPh sb="0" eb="3">
      <t>セイキュウショ</t>
    </rPh>
    <rPh sb="3" eb="5">
      <t>バンゴウ</t>
    </rPh>
    <phoneticPr fontId="5"/>
  </si>
  <si>
    <t>請求書番号</t>
    <phoneticPr fontId="2"/>
  </si>
  <si>
    <t>⑤</t>
    <phoneticPr fontId="2"/>
  </si>
  <si>
    <t>東鉄工業指定請求書記入要領</t>
    <rPh sb="0" eb="2">
      <t>トウテツ</t>
    </rPh>
    <rPh sb="2" eb="4">
      <t>コウギョウ</t>
    </rPh>
    <rPh sb="4" eb="6">
      <t>シテイ</t>
    </rPh>
    <rPh sb="6" eb="9">
      <t>セイキュウショ</t>
    </rPh>
    <rPh sb="9" eb="11">
      <t>キニュウ</t>
    </rPh>
    <rPh sb="11" eb="13">
      <t>ヨウリョウ</t>
    </rPh>
    <phoneticPr fontId="5"/>
  </si>
  <si>
    <r>
      <t>摘要毎の金額は</t>
    </r>
    <r>
      <rPr>
        <b/>
        <sz val="11"/>
        <color rgb="FF0000CC"/>
        <rFont val="メイリオ"/>
        <family val="3"/>
        <charset val="128"/>
      </rPr>
      <t>消費税抜き</t>
    </r>
    <r>
      <rPr>
        <sz val="11"/>
        <color theme="1"/>
        <rFont val="メイリオ"/>
        <family val="3"/>
        <charset val="128"/>
      </rPr>
      <t xml:space="preserve">でご入力ください。
</t>
    </r>
    <rPh sb="14" eb="16">
      <t>ニュウリョク</t>
    </rPh>
    <phoneticPr fontId="5"/>
  </si>
  <si>
    <t>（提出用）シートには入力できません。入力、修正は（貴社控）シートよりおこなってください。</t>
    <rPh sb="1" eb="4">
      <t>テイシュツヨウ</t>
    </rPh>
    <rPh sb="10" eb="12">
      <t>ニュウリョク</t>
    </rPh>
    <phoneticPr fontId="5"/>
  </si>
  <si>
    <r>
      <t>注文書に記載されている</t>
    </r>
    <r>
      <rPr>
        <b/>
        <sz val="11"/>
        <color rgb="FF0000CC"/>
        <rFont val="メイリオ"/>
        <family val="3"/>
        <charset val="128"/>
      </rPr>
      <t>注文No.［４桁］</t>
    </r>
    <r>
      <rPr>
        <sz val="11"/>
        <color theme="1"/>
        <rFont val="メイリオ"/>
        <family val="3"/>
        <charset val="128"/>
      </rPr>
      <t>をご入力ください。</t>
    </r>
    <rPh sb="0" eb="3">
      <t>チュウモンショ</t>
    </rPh>
    <rPh sb="4" eb="6">
      <t>キサイ</t>
    </rPh>
    <rPh sb="11" eb="13">
      <t>チュウモン</t>
    </rPh>
    <rPh sb="18" eb="19">
      <t>ケタ</t>
    </rPh>
    <rPh sb="22" eb="24">
      <t>ニュウリョク</t>
    </rPh>
    <phoneticPr fontId="5"/>
  </si>
  <si>
    <r>
      <rPr>
        <b/>
        <sz val="11"/>
        <color rgb="FF0000CC"/>
        <rFont val="メイリオ"/>
        <family val="3"/>
        <charset val="128"/>
      </rPr>
      <t>税率</t>
    </r>
    <r>
      <rPr>
        <sz val="11"/>
        <color theme="1"/>
        <rFont val="メイリオ"/>
        <family val="3"/>
        <charset val="128"/>
      </rPr>
      <t>をご入力ください。非課税及び不課税の場合は「０％」とご入力ください。</t>
    </r>
    <rPh sb="0" eb="2">
      <t>ゼイリツ</t>
    </rPh>
    <rPh sb="4" eb="6">
      <t>ニュウリョク</t>
    </rPh>
    <rPh sb="29" eb="31">
      <t>ニュウリョク</t>
    </rPh>
    <phoneticPr fontId="5"/>
  </si>
  <si>
    <t>注文契約で「出来高調書明細書」を添付する場合は、一式金額でご入力ください。</t>
    <rPh sb="0" eb="2">
      <t>チュウモン</t>
    </rPh>
    <rPh sb="2" eb="4">
      <t>ケイヤク</t>
    </rPh>
    <rPh sb="6" eb="8">
      <t>デキ</t>
    </rPh>
    <rPh sb="8" eb="9">
      <t>ダカ</t>
    </rPh>
    <rPh sb="9" eb="11">
      <t>チョウショ</t>
    </rPh>
    <rPh sb="11" eb="14">
      <t>メイサイショ</t>
    </rPh>
    <rPh sb="16" eb="18">
      <t>テンプ</t>
    </rPh>
    <rPh sb="20" eb="22">
      <t>バアイ</t>
    </rPh>
    <rPh sb="24" eb="26">
      <t>イッシキ</t>
    </rPh>
    <rPh sb="26" eb="28">
      <t>キンガク</t>
    </rPh>
    <rPh sb="30" eb="32">
      <t>ニュウリョク</t>
    </rPh>
    <phoneticPr fontId="5"/>
  </si>
  <si>
    <t>納品の内容が数枚にわたる場合は､それぞれの請求書で合計を算出してください。</t>
    <rPh sb="28" eb="30">
      <t>サンシュツ</t>
    </rPh>
    <phoneticPr fontId="5"/>
  </si>
  <si>
    <r>
      <t>次の⑨～⑬は、注文契約がある場合必ずご入力ください。</t>
    </r>
    <r>
      <rPr>
        <b/>
        <sz val="11"/>
        <rFont val="メイリオ"/>
        <family val="3"/>
        <charset val="128"/>
      </rPr>
      <t>（注文契約がない場合は入力不要です。）</t>
    </r>
    <rPh sb="0" eb="1">
      <t>ツギ</t>
    </rPh>
    <rPh sb="7" eb="9">
      <t>チュウモン</t>
    </rPh>
    <rPh sb="9" eb="11">
      <t>ケイヤク</t>
    </rPh>
    <rPh sb="14" eb="16">
      <t>バアイ</t>
    </rPh>
    <rPh sb="16" eb="17">
      <t>カナラ</t>
    </rPh>
    <rPh sb="19" eb="21">
      <t>ニュウリョク</t>
    </rPh>
    <rPh sb="27" eb="29">
      <t>チュウモン</t>
    </rPh>
    <rPh sb="29" eb="31">
      <t>ケイヤク</t>
    </rPh>
    <rPh sb="34" eb="36">
      <t>バアイ</t>
    </rPh>
    <rPh sb="37" eb="39">
      <t>ニュウリョク</t>
    </rPh>
    <rPh sb="39" eb="41">
      <t>フヨウ</t>
    </rPh>
    <phoneticPr fontId="5"/>
  </si>
  <si>
    <r>
      <t xml:space="preserve">（貴社控）の太枠色塗部分に必要事項をご入力ください。 </t>
    </r>
    <r>
      <rPr>
        <b/>
        <sz val="11"/>
        <color theme="1"/>
        <rFont val="メイリオ"/>
        <family val="3"/>
        <charset val="128"/>
      </rPr>
      <t xml:space="preserve">
</t>
    </r>
    <rPh sb="1" eb="3">
      <t>キシャ</t>
    </rPh>
    <rPh sb="3" eb="4">
      <t>ヒカ</t>
    </rPh>
    <rPh sb="6" eb="8">
      <t>フトワク</t>
    </rPh>
    <rPh sb="8" eb="9">
      <t>イロ</t>
    </rPh>
    <rPh sb="9" eb="10">
      <t>ヌ</t>
    </rPh>
    <rPh sb="10" eb="12">
      <t>ブブン</t>
    </rPh>
    <rPh sb="13" eb="15">
      <t>ヒツヨウ</t>
    </rPh>
    <rPh sb="15" eb="17">
      <t>ジコウ</t>
    </rPh>
    <rPh sb="19" eb="21">
      <t>ニュウリョク</t>
    </rPh>
    <phoneticPr fontId="5"/>
  </si>
  <si>
    <t>手書きによる提出はお断りさせていただいております。</t>
    <phoneticPr fontId="5"/>
  </si>
  <si>
    <r>
      <t>請求日現在の</t>
    </r>
    <r>
      <rPr>
        <b/>
        <sz val="11"/>
        <color rgb="FF0000CC"/>
        <rFont val="メイリオ"/>
        <family val="3"/>
        <charset val="128"/>
      </rPr>
      <t>契約済金額</t>
    </r>
    <r>
      <rPr>
        <sz val="11"/>
        <rFont val="メイリオ"/>
        <family val="3"/>
        <charset val="128"/>
      </rPr>
      <t>（税込）をご入力ください。</t>
    </r>
    <rPh sb="12" eb="14">
      <t>ゼイコミ</t>
    </rPh>
    <rPh sb="17" eb="19">
      <t>ニュウリョク</t>
    </rPh>
    <phoneticPr fontId="5"/>
  </si>
  <si>
    <r>
      <t>契約金額に対しての</t>
    </r>
    <r>
      <rPr>
        <b/>
        <sz val="11"/>
        <color rgb="FF0000CC"/>
        <rFont val="メイリオ"/>
        <family val="3"/>
        <charset val="128"/>
      </rPr>
      <t>前回迄請求金額合計</t>
    </r>
    <r>
      <rPr>
        <sz val="11"/>
        <rFont val="メイリオ"/>
        <family val="3"/>
        <charset val="128"/>
      </rPr>
      <t>（税込）をご入力ください。</t>
    </r>
    <rPh sb="19" eb="21">
      <t>ゼイコミ</t>
    </rPh>
    <rPh sb="24" eb="26">
      <t>ニュウリョク</t>
    </rPh>
    <phoneticPr fontId="5"/>
  </si>
  <si>
    <t>請求内容で税率が異なる場合は、請求書を分けてご提出ください。</t>
    <rPh sb="0" eb="2">
      <t>セイキュウ</t>
    </rPh>
    <rPh sb="2" eb="4">
      <t>ナイヨウ</t>
    </rPh>
    <rPh sb="5" eb="7">
      <t>ゼイリツ</t>
    </rPh>
    <rPh sb="8" eb="9">
      <t>コト</t>
    </rPh>
    <rPh sb="11" eb="13">
      <t>バアイ</t>
    </rPh>
    <rPh sb="15" eb="18">
      <t>セイキュウショ</t>
    </rPh>
    <rPh sb="19" eb="20">
      <t>ワ</t>
    </rPh>
    <rPh sb="23" eb="25">
      <t>テイシュツ</t>
    </rPh>
    <phoneticPr fontId="5"/>
  </si>
  <si>
    <t>消費税額は切り捨てで計算していますが、積上方式の場合は直接ご入力ください。</t>
    <rPh sb="0" eb="3">
      <t>ショウヒゼイ</t>
    </rPh>
    <rPh sb="3" eb="4">
      <t>ガク</t>
    </rPh>
    <rPh sb="5" eb="6">
      <t>キ</t>
    </rPh>
    <rPh sb="7" eb="8">
      <t>ス</t>
    </rPh>
    <rPh sb="10" eb="12">
      <t>ケイサン</t>
    </rPh>
    <rPh sb="19" eb="21">
      <t>ツミア</t>
    </rPh>
    <rPh sb="21" eb="23">
      <t>ホウシキ</t>
    </rPh>
    <rPh sb="24" eb="26">
      <t>バアイ</t>
    </rPh>
    <rPh sb="27" eb="29">
      <t>チョクセツ</t>
    </rPh>
    <rPh sb="30" eb="32">
      <t>ニュウリョク</t>
    </rPh>
    <phoneticPr fontId="5"/>
  </si>
  <si>
    <r>
      <t>メールによる提出の場合、必ず　</t>
    </r>
    <r>
      <rPr>
        <b/>
        <sz val="11"/>
        <color rgb="FF0000CC"/>
        <rFont val="メイリオ"/>
        <family val="3"/>
        <charset val="128"/>
      </rPr>
      <t>totetsu.jp</t>
    </r>
    <r>
      <rPr>
        <b/>
        <sz val="11"/>
        <color theme="1"/>
        <rFont val="メイリオ"/>
        <family val="3"/>
        <charset val="128"/>
      </rPr>
      <t>　のドメインにご送付ください。（iPad、iPhoneは不可）</t>
    </r>
    <rPh sb="6" eb="8">
      <t>テイシュツ</t>
    </rPh>
    <rPh sb="9" eb="11">
      <t>バアイ</t>
    </rPh>
    <rPh sb="12" eb="13">
      <t>カナラ</t>
    </rPh>
    <rPh sb="33" eb="35">
      <t>ソウフ</t>
    </rPh>
    <rPh sb="53" eb="55">
      <t>フカ</t>
    </rPh>
    <phoneticPr fontId="5"/>
  </si>
  <si>
    <t>郵便番号、住所、社名、電話番号をご入力ください。（ゴム印でも可とします。）</t>
    <rPh sb="0" eb="2">
      <t>ユウビン</t>
    </rPh>
    <rPh sb="2" eb="4">
      <t>バンゴウ</t>
    </rPh>
    <rPh sb="5" eb="7">
      <t>ジュウショ</t>
    </rPh>
    <rPh sb="8" eb="10">
      <t>シャメイ</t>
    </rPh>
    <rPh sb="11" eb="13">
      <t>デンワ</t>
    </rPh>
    <rPh sb="13" eb="15">
      <t>バンゴウ</t>
    </rPh>
    <rPh sb="17" eb="19">
      <t>ニュウリョク</t>
    </rPh>
    <rPh sb="27" eb="28">
      <t>イン</t>
    </rPh>
    <rPh sb="30" eb="31">
      <t>カ</t>
    </rPh>
    <phoneticPr fontId="5"/>
  </si>
  <si>
    <t>〒</t>
    <phoneticPr fontId="5"/>
  </si>
  <si>
    <r>
      <t>前回迄請求額</t>
    </r>
    <r>
      <rPr>
        <sz val="7"/>
        <rFont val="HG創英角ｺﾞｼｯｸUB"/>
        <family val="3"/>
        <charset val="128"/>
      </rPr>
      <t>(税込)</t>
    </r>
    <rPh sb="7" eb="9">
      <t>ゼイコ</t>
    </rPh>
    <phoneticPr fontId="5"/>
  </si>
  <si>
    <r>
      <t>既契約済金額</t>
    </r>
    <r>
      <rPr>
        <sz val="7"/>
        <rFont val="HG創英角ｺﾞｼｯｸUB"/>
        <family val="3"/>
        <charset val="128"/>
      </rPr>
      <t>(税込)</t>
    </r>
    <rPh sb="7" eb="9">
      <t>ゼイコ</t>
    </rPh>
    <phoneticPr fontId="5"/>
  </si>
  <si>
    <r>
      <t>注 文 Ｎｏ．</t>
    </r>
    <r>
      <rPr>
        <sz val="7"/>
        <rFont val="HG創英角ｺﾞｼｯｸUB"/>
        <family val="3"/>
        <charset val="128"/>
      </rPr>
      <t>[４桁]</t>
    </r>
    <phoneticPr fontId="5"/>
  </si>
  <si>
    <t>　備考:</t>
    <phoneticPr fontId="5"/>
  </si>
  <si>
    <t>パソコンやｗｅｂ環境が整っていない場合は、当社担当者にご相談ください。</t>
    <rPh sb="23" eb="26">
      <t>タントウシャ</t>
    </rPh>
    <rPh sb="28" eb="30">
      <t>ソウダン</t>
    </rPh>
    <phoneticPr fontId="5"/>
  </si>
  <si>
    <t>請求内容や工事番号等に関する点は、当社担当者までお問合せください。</t>
    <rPh sb="0" eb="2">
      <t>セイキュウ</t>
    </rPh>
    <rPh sb="2" eb="4">
      <t>ナイヨウ</t>
    </rPh>
    <rPh sb="5" eb="7">
      <t>コウジ</t>
    </rPh>
    <rPh sb="7" eb="9">
      <t>バンゴウ</t>
    </rPh>
    <rPh sb="9" eb="10">
      <t>トウ</t>
    </rPh>
    <rPh sb="11" eb="12">
      <t>カン</t>
    </rPh>
    <rPh sb="14" eb="15">
      <t>テン</t>
    </rPh>
    <rPh sb="19" eb="22">
      <t>タントウシャ</t>
    </rPh>
    <rPh sb="25" eb="27">
      <t>トイアワ</t>
    </rPh>
    <phoneticPr fontId="5"/>
  </si>
  <si>
    <t>請求書は（提出用）シートを印刷し添付内訳とともに当社担当者へご提出ください。（提出は１部）</t>
    <rPh sb="13" eb="15">
      <t>インサツ</t>
    </rPh>
    <phoneticPr fontId="5"/>
  </si>
  <si>
    <t>10</t>
  </si>
  <si>
    <t>適格請求書発行事業者は、インボイス登録番号をご入力ください。</t>
    <rPh sb="0" eb="2">
      <t>テキカク</t>
    </rPh>
    <rPh sb="2" eb="5">
      <t>セイキュウショ</t>
    </rPh>
    <rPh sb="5" eb="7">
      <t>ハッコウ</t>
    </rPh>
    <rPh sb="7" eb="10">
      <t>ジギョウシャ</t>
    </rPh>
    <rPh sb="17" eb="19">
      <t>トウロク</t>
    </rPh>
    <rPh sb="19" eb="21">
      <t>バンゴウ</t>
    </rPh>
    <rPh sb="23" eb="25">
      <t>ニュウリョク</t>
    </rPh>
    <phoneticPr fontId="5"/>
  </si>
  <si>
    <t>T</t>
    <phoneticPr fontId="5"/>
  </si>
  <si>
    <t>（数字13桁以外があるとセルの色が変わりエラーの表記が出ます。）</t>
    <rPh sb="6" eb="8">
      <t>イガイ</t>
    </rPh>
    <rPh sb="15" eb="16">
      <t>イロ</t>
    </rPh>
    <rPh sb="17" eb="18">
      <t>カ</t>
    </rPh>
    <phoneticPr fontId="5"/>
  </si>
  <si>
    <t>インボイス登録番号</t>
    <rPh sb="5" eb="7">
      <t>トウロク</t>
    </rPh>
    <rPh sb="7" eb="9">
      <t>バンゴウ</t>
    </rPh>
    <phoneticPr fontId="5"/>
  </si>
  <si>
    <t>インボイス
登録番号</t>
    <rPh sb="6" eb="8">
      <t>トウロク</t>
    </rPh>
    <rPh sb="8" eb="10">
      <t>バンゴウ</t>
    </rPh>
    <phoneticPr fontId="5"/>
  </si>
  <si>
    <t>※インボイス登録番号入力の際はTの隣接セルに数字13桁のみを入力してください。</t>
    <rPh sb="10" eb="12">
      <t>ニュウリョク</t>
    </rPh>
    <rPh sb="13" eb="14">
      <t>サイ</t>
    </rPh>
    <rPh sb="17" eb="19">
      <t>リンセツ</t>
    </rPh>
    <rPh sb="22" eb="24">
      <t>スウジ</t>
    </rPh>
    <rPh sb="26" eb="27">
      <t>ケタ</t>
    </rPh>
    <phoneticPr fontId="5"/>
  </si>
  <si>
    <t xml:space="preserve">金額欄の計算式を変更した場合、次回使用時は再度書式をダウンロードしてご使用ください。
</t>
    <rPh sb="0" eb="2">
      <t>キンガク</t>
    </rPh>
    <rPh sb="2" eb="3">
      <t>ラン</t>
    </rPh>
    <rPh sb="17" eb="20">
      <t>シヨウジ</t>
    </rPh>
    <rPh sb="23" eb="25">
      <t>ショシキ</t>
    </rPh>
    <phoneticPr fontId="5"/>
  </si>
  <si>
    <t>当社業務改善推進部よりご案内している貴社コード［６桁］、</t>
    <rPh sb="2" eb="4">
      <t>ギョウム</t>
    </rPh>
    <rPh sb="4" eb="9">
      <t>カイゼンスイシンブ</t>
    </rPh>
    <rPh sb="12" eb="14">
      <t>アンナイ</t>
    </rPh>
    <rPh sb="18" eb="20">
      <t>キシャ</t>
    </rPh>
    <rPh sb="25" eb="26">
      <t>ケタ</t>
    </rPh>
    <phoneticPr fontId="5"/>
  </si>
  <si>
    <r>
      <t>提出は</t>
    </r>
    <r>
      <rPr>
        <b/>
        <sz val="11"/>
        <color rgb="FFFF0000"/>
        <rFont val="メイリオ"/>
        <family val="3"/>
        <charset val="128"/>
      </rPr>
      <t>ＰＤＦ若しくはDocuWorksの型式</t>
    </r>
    <r>
      <rPr>
        <b/>
        <sz val="11"/>
        <color theme="1"/>
        <rFont val="メイリオ"/>
        <family val="3"/>
        <charset val="128"/>
      </rPr>
      <t>での提出をお願いします。。</t>
    </r>
    <rPh sb="0" eb="2">
      <t>テイシュツ</t>
    </rPh>
    <rPh sb="6" eb="7">
      <t>モ</t>
    </rPh>
    <rPh sb="20" eb="22">
      <t>ケイシキ</t>
    </rPh>
    <rPh sb="24" eb="26">
      <t>テイシュツ</t>
    </rPh>
    <rPh sb="28" eb="29">
      <t>ネガ</t>
    </rPh>
    <phoneticPr fontId="5"/>
  </si>
  <si>
    <t>本様式に関するご不明な点は、当社業務改善推進部（TEL:03-5369-7616）まで、</t>
    <rPh sb="0" eb="1">
      <t>ホン</t>
    </rPh>
    <rPh sb="1" eb="3">
      <t>ヨウシキ</t>
    </rPh>
    <rPh sb="4" eb="5">
      <t>カン</t>
    </rPh>
    <rPh sb="8" eb="10">
      <t>フメイ</t>
    </rPh>
    <rPh sb="11" eb="12">
      <t>テン</t>
    </rPh>
    <rPh sb="16" eb="18">
      <t>ギョウム</t>
    </rPh>
    <rPh sb="18" eb="23">
      <t>カイゼンスイシンブ</t>
    </rPh>
    <phoneticPr fontId="5"/>
  </si>
  <si>
    <t>東京土木支店</t>
    <rPh sb="0" eb="2">
      <t>トウキョウ</t>
    </rPh>
    <rPh sb="2" eb="4">
      <t>ドボク</t>
    </rPh>
    <rPh sb="4" eb="6">
      <t>シテン</t>
    </rPh>
    <phoneticPr fontId="5"/>
  </si>
  <si>
    <t>東京都新宿区信濃町３４</t>
    <rPh sb="0" eb="3">
      <t>トウキョウト</t>
    </rPh>
    <rPh sb="3" eb="6">
      <t>シンジュクク</t>
    </rPh>
    <rPh sb="6" eb="9">
      <t>シナノマチ</t>
    </rPh>
    <phoneticPr fontId="5"/>
  </si>
  <si>
    <t>ＪＲ信濃町ビル４Ｆ</t>
    <rPh sb="2" eb="5">
      <t>シナノマチ</t>
    </rPh>
    <phoneticPr fontId="5"/>
  </si>
  <si>
    <t>東鉄工業株式会社</t>
    <rPh sb="0" eb="8">
      <t>トウテツコウギョウカブシキガイシャ</t>
    </rPh>
    <phoneticPr fontId="5"/>
  </si>
  <si>
    <t>03-5978-2816</t>
    <phoneticPr fontId="5"/>
  </si>
  <si>
    <t>T6011101014147</t>
    <phoneticPr fontId="5"/>
  </si>
  <si>
    <t>（仮称）信濃町駅改良工事</t>
    <rPh sb="1" eb="3">
      <t>カショウ</t>
    </rPh>
    <rPh sb="4" eb="8">
      <t>シナノマチエキ</t>
    </rPh>
    <rPh sb="8" eb="10">
      <t>カイリョウ</t>
    </rPh>
    <rPh sb="10" eb="12">
      <t>コウジ</t>
    </rPh>
    <phoneticPr fontId="5"/>
  </si>
  <si>
    <t>出来高調書明細書の通り</t>
    <rPh sb="0" eb="3">
      <t>デキダカ</t>
    </rPh>
    <rPh sb="3" eb="5">
      <t>チョウショ</t>
    </rPh>
    <rPh sb="5" eb="8">
      <t>メイサイショ</t>
    </rPh>
    <rPh sb="9" eb="10">
      <t>トオ</t>
    </rPh>
    <phoneticPr fontId="5"/>
  </si>
  <si>
    <t>式</t>
    <rPh sb="0" eb="1">
      <t>シキ</t>
    </rPh>
    <phoneticPr fontId="5"/>
  </si>
  <si>
    <t/>
  </si>
  <si>
    <t>東京土木支店</t>
    <rPh sb="2" eb="4">
      <t>ドボク</t>
    </rPh>
    <phoneticPr fontId="5"/>
  </si>
  <si>
    <t>〇〇〇〇〇〇〇</t>
    <phoneticPr fontId="5"/>
  </si>
  <si>
    <t>個</t>
    <rPh sb="0" eb="1">
      <t>コ</t>
    </rPh>
    <phoneticPr fontId="5"/>
  </si>
  <si>
    <t>△△△△△△△△</t>
    <phoneticPr fontId="5"/>
  </si>
  <si>
    <t>1月の</t>
    <phoneticPr fontId="2"/>
  </si>
  <si>
    <t>□□□□</t>
    <phoneticPr fontId="2"/>
  </si>
  <si>
    <t>ℓ</t>
    <phoneticPr fontId="2"/>
  </si>
  <si>
    <t>東京土木支店</t>
  </si>
  <si>
    <t>東京都新宿区信濃町３４</t>
  </si>
  <si>
    <t>ＪＲ信濃町ビル４Ｆ</t>
  </si>
  <si>
    <t>東鉄工業株式会社</t>
  </si>
  <si>
    <t>03-5978-2816</t>
  </si>
  <si>
    <t>T6011101014147</t>
  </si>
  <si>
    <t>（仮称）信濃町駅改良工事</t>
  </si>
  <si>
    <t>出来高調書明細書の通り</t>
  </si>
  <si>
    <t>式</t>
  </si>
  <si>
    <t>1234567890123</t>
    <phoneticPr fontId="5"/>
  </si>
  <si>
    <t>Ver.1.4　2025年1月20日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</si>
</sst>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76" formatCode="[&lt;=999]000;[&lt;=9999]000\-00;000\-0000"/>
    <numFmt numFmtId="177" formatCode="000000"/>
    <numFmt numFmtId="178" formatCode="000"/>
    <numFmt numFmtId="179" formatCode="00000000"/>
    <numFmt numFmtId="180" formatCode="000000000"/>
    <numFmt numFmtId="181" formatCode="#,##0_ ;[Red]\-#,##0\ "/>
    <numFmt numFmtId="182" formatCode="0000"/>
    <numFmt numFmtId="183" formatCode="yyyy/mm/dd"/>
    <numFmt numFmtId="184" formatCode="#,##0.###;[Red]\-#,##0.###"/>
  </numFmts>
  <fonts count="39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9"/>
      <name val="HG創英角ｺﾞｼｯｸUB"/>
      <family val="3"/>
      <charset val="128"/>
    </font>
    <font>
      <sz val="18"/>
      <name val="HG創英角ｺﾞｼｯｸUB"/>
      <family val="3"/>
      <charset val="128"/>
    </font>
    <font>
      <sz val="6"/>
      <name val="ＭＳ Ｐゴシック"/>
      <family val="3"/>
      <charset val="128"/>
    </font>
    <font>
      <sz val="18"/>
      <color indexed="10"/>
      <name val="HG創英角ｺﾞｼｯｸUB"/>
      <family val="3"/>
      <charset val="128"/>
    </font>
    <font>
      <sz val="12"/>
      <name val="HG創英角ｺﾞｼｯｸUB"/>
      <family val="3"/>
      <charset val="128"/>
    </font>
    <font>
      <sz val="9"/>
      <color rgb="FF0000CC"/>
      <name val="HG創英角ｺﾞｼｯｸUB"/>
      <family val="3"/>
      <charset val="128"/>
    </font>
    <font>
      <sz val="9"/>
      <color indexed="17"/>
      <name val="HG創英角ｺﾞｼｯｸUB"/>
      <family val="3"/>
      <charset val="128"/>
    </font>
    <font>
      <b/>
      <sz val="12"/>
      <name val="HG創英角ｺﾞｼｯｸUB"/>
      <family val="3"/>
      <charset val="128"/>
    </font>
    <font>
      <sz val="8"/>
      <name val="HG創英角ｺﾞｼｯｸUB"/>
      <family val="3"/>
      <charset val="128"/>
    </font>
    <font>
      <sz val="8.5"/>
      <name val="HG創英角ｺﾞｼｯｸUB"/>
      <family val="3"/>
      <charset val="128"/>
    </font>
    <font>
      <sz val="16"/>
      <name val="HG創英角ｺﾞｼｯｸUB"/>
      <family val="3"/>
      <charset val="128"/>
    </font>
    <font>
      <sz val="9"/>
      <color theme="0" tint="-0.34998626667073579"/>
      <name val="HG創英角ｺﾞｼｯｸUB"/>
      <family val="3"/>
      <charset val="128"/>
    </font>
    <font>
      <sz val="11"/>
      <name val="HG創英角ｺﾞｼｯｸUB"/>
      <family val="3"/>
      <charset val="128"/>
    </font>
    <font>
      <sz val="11"/>
      <color rgb="FF0000CC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1"/>
      <color rgb="FF0000CC"/>
      <name val="メイリオ"/>
      <family val="3"/>
      <charset val="128"/>
    </font>
    <font>
      <b/>
      <sz val="11"/>
      <color rgb="FF0000CC"/>
      <name val="メイリオ"/>
      <family val="3"/>
      <charset val="128"/>
    </font>
    <font>
      <b/>
      <sz val="9"/>
      <color rgb="FF0000CC"/>
      <name val="HG創英角ｺﾞｼｯｸUB"/>
      <family val="3"/>
      <charset val="128"/>
    </font>
    <font>
      <b/>
      <sz val="8.5"/>
      <color rgb="FF0000CC"/>
      <name val="HG創英角ｺﾞｼｯｸUB"/>
      <family val="3"/>
      <charset val="128"/>
    </font>
    <font>
      <b/>
      <sz val="12"/>
      <name val="メイリオ"/>
      <family val="3"/>
      <charset val="128"/>
    </font>
    <font>
      <sz val="11"/>
      <name val="ＭＳ Ｐゴシック"/>
      <family val="3"/>
      <charset val="128"/>
    </font>
    <font>
      <sz val="10"/>
      <name val="ＭＳ ゴシック"/>
      <family val="3"/>
      <charset val="128"/>
    </font>
    <font>
      <b/>
      <sz val="11"/>
      <color theme="1"/>
      <name val="メイリオ"/>
      <family val="3"/>
      <charset val="128"/>
    </font>
    <font>
      <b/>
      <sz val="11"/>
      <name val="メイリオ"/>
      <family val="3"/>
      <charset val="128"/>
    </font>
    <font>
      <sz val="11"/>
      <name val="メイリオ"/>
      <family val="3"/>
      <charset val="128"/>
    </font>
    <font>
      <sz val="16"/>
      <name val="OCRB"/>
      <family val="3"/>
    </font>
    <font>
      <sz val="11"/>
      <name val="OCRB"/>
      <family val="3"/>
    </font>
    <font>
      <sz val="7"/>
      <name val="HG創英角ｺﾞｼｯｸUB"/>
      <family val="3"/>
      <charset val="128"/>
    </font>
    <font>
      <sz val="16"/>
      <name val="ＭＳ ゴシック"/>
      <family val="3"/>
      <charset val="128"/>
    </font>
    <font>
      <b/>
      <sz val="16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ＭＳ ゴシック"/>
      <family val="3"/>
      <charset val="128"/>
    </font>
    <font>
      <sz val="11"/>
      <color rgb="FFFF0000"/>
      <name val="メイリオ"/>
      <family val="3"/>
      <charset val="128"/>
    </font>
    <font>
      <sz val="6"/>
      <name val="HG創英角ｺﾞｼｯｸUB"/>
      <family val="3"/>
      <charset val="128"/>
    </font>
    <font>
      <b/>
      <sz val="11"/>
      <color rgb="FFFF0000"/>
      <name val="メイリオ"/>
      <family val="3"/>
      <charset val="128"/>
    </font>
    <font>
      <sz val="9"/>
      <color indexed="81"/>
      <name val="MS P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theme="0" tint="-0.499984740745262"/>
      </right>
      <top style="medium">
        <color indexed="64"/>
      </top>
      <bottom style="medium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medium">
        <color indexed="64"/>
      </top>
      <bottom style="medium">
        <color indexed="64"/>
      </bottom>
      <diagonal/>
    </border>
    <border>
      <left style="hair">
        <color theme="0" tint="-0.499984740745262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0" tint="-0.499984740745262"/>
      </right>
      <top style="medium">
        <color indexed="64"/>
      </top>
      <bottom style="thin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medium">
        <color indexed="64"/>
      </top>
      <bottom style="thin">
        <color indexed="64"/>
      </bottom>
      <diagonal/>
    </border>
    <border>
      <left style="hair">
        <color theme="0" tint="-0.499984740745262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theme="0" tint="-0.499984740745262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0" tint="-0.499984740745262"/>
      </right>
      <top style="thin">
        <color indexed="64"/>
      </top>
      <bottom style="thin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indexed="64"/>
      </top>
      <bottom style="thin">
        <color indexed="64"/>
      </bottom>
      <diagonal/>
    </border>
    <border>
      <left style="hair">
        <color theme="0" tint="-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theme="0" tint="-0.499984740745262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0" tint="-0.499984740745262"/>
      </right>
      <top style="thin">
        <color indexed="64"/>
      </top>
      <bottom style="medium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indexed="64"/>
      </top>
      <bottom style="medium">
        <color indexed="64"/>
      </bottom>
      <diagonal/>
    </border>
    <border>
      <left style="hair">
        <color theme="0" tint="-0.499984740745262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theme="0" tint="-0.499984740745262"/>
      </right>
      <top style="thin">
        <color indexed="64"/>
      </top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theme="0" tint="-0.499984740745262"/>
      </left>
      <right/>
      <top style="medium">
        <color indexed="64"/>
      </top>
      <bottom style="thin">
        <color indexed="64"/>
      </bottom>
      <diagonal/>
    </border>
    <border>
      <left style="hair">
        <color theme="0" tint="-0.499984740745262"/>
      </left>
      <right/>
      <top style="thin">
        <color indexed="64"/>
      </top>
      <bottom style="thin">
        <color indexed="64"/>
      </bottom>
      <diagonal/>
    </border>
    <border>
      <left style="hair">
        <color theme="0" tint="-0.499984740745262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theme="0" tint="-0.499984740745262"/>
      </right>
      <top style="medium">
        <color indexed="64"/>
      </top>
      <bottom style="thin">
        <color indexed="64"/>
      </bottom>
      <diagonal/>
    </border>
    <border>
      <left/>
      <right style="hair">
        <color theme="0" tint="-0.499984740745262"/>
      </right>
      <top style="thin">
        <color indexed="64"/>
      </top>
      <bottom style="thin">
        <color indexed="64"/>
      </bottom>
      <diagonal/>
    </border>
    <border>
      <left/>
      <right style="hair">
        <color theme="0" tint="-0.499984740745262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23" fillId="0" borderId="0"/>
    <xf numFmtId="0" fontId="24" fillId="0" borderId="0" applyBorder="0"/>
    <xf numFmtId="0" fontId="24" fillId="0" borderId="0"/>
  </cellStyleXfs>
  <cellXfs count="622">
    <xf numFmtId="0" fontId="0" fillId="0" borderId="0" xfId="0">
      <alignment vertical="center"/>
    </xf>
    <xf numFmtId="49" fontId="3" fillId="0" borderId="0" xfId="0" applyNumberFormat="1" applyFont="1" applyAlignment="1">
      <alignment vertical="center"/>
    </xf>
    <xf numFmtId="49" fontId="3" fillId="0" borderId="0" xfId="0" applyNumberFormat="1" applyFont="1" applyBorder="1" applyAlignment="1">
      <alignment vertical="center"/>
    </xf>
    <xf numFmtId="49" fontId="3" fillId="2" borderId="0" xfId="0" applyNumberFormat="1" applyFont="1" applyFill="1" applyBorder="1" applyAlignment="1">
      <alignment vertical="center"/>
    </xf>
    <xf numFmtId="49" fontId="10" fillId="0" borderId="0" xfId="0" applyNumberFormat="1" applyFont="1" applyAlignment="1">
      <alignment horizontal="center" vertical="center"/>
    </xf>
    <xf numFmtId="49" fontId="3" fillId="0" borderId="0" xfId="0" applyNumberFormat="1" applyFont="1" applyAlignment="1"/>
    <xf numFmtId="49" fontId="3" fillId="0" borderId="0" xfId="0" applyNumberFormat="1" applyFont="1" applyAlignment="1">
      <alignment vertical="top"/>
    </xf>
    <xf numFmtId="49" fontId="9" fillId="0" borderId="0" xfId="0" applyNumberFormat="1" applyFont="1" applyBorder="1" applyAlignment="1">
      <alignment vertical="center"/>
    </xf>
    <xf numFmtId="49" fontId="3" fillId="0" borderId="5" xfId="0" applyNumberFormat="1" applyFont="1" applyBorder="1" applyAlignment="1">
      <alignment horizontal="right" vertical="center"/>
    </xf>
    <xf numFmtId="49" fontId="3" fillId="0" borderId="0" xfId="0" applyNumberFormat="1" applyFont="1" applyFill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Alignment="1"/>
    <xf numFmtId="49" fontId="3" fillId="0" borderId="0" xfId="0" applyNumberFormat="1" applyFont="1" applyFill="1" applyAlignment="1">
      <alignment vertical="top"/>
    </xf>
    <xf numFmtId="49" fontId="3" fillId="2" borderId="0" xfId="0" applyNumberFormat="1" applyFont="1" applyFill="1" applyBorder="1" applyAlignment="1">
      <alignment horizontal="left" vertical="center" shrinkToFit="1"/>
    </xf>
    <xf numFmtId="49" fontId="3" fillId="2" borderId="0" xfId="0" applyNumberFormat="1" applyFont="1" applyFill="1" applyBorder="1" applyAlignment="1">
      <alignment vertical="center" shrinkToFit="1"/>
    </xf>
    <xf numFmtId="49" fontId="3" fillId="3" borderId="0" xfId="0" applyNumberFormat="1" applyFont="1" applyFill="1" applyAlignment="1">
      <alignment vertical="center"/>
    </xf>
    <xf numFmtId="49" fontId="4" fillId="3" borderId="1" xfId="0" applyNumberFormat="1" applyFont="1" applyFill="1" applyBorder="1" applyAlignment="1">
      <alignment horizontal="left" vertical="center"/>
    </xf>
    <xf numFmtId="49" fontId="3" fillId="3" borderId="1" xfId="0" applyNumberFormat="1" applyFont="1" applyFill="1" applyBorder="1" applyAlignment="1">
      <alignment vertical="center"/>
    </xf>
    <xf numFmtId="49" fontId="4" fillId="3" borderId="0" xfId="0" applyNumberFormat="1" applyFont="1" applyFill="1" applyAlignment="1">
      <alignment vertical="center"/>
    </xf>
    <xf numFmtId="49" fontId="3" fillId="3" borderId="0" xfId="0" applyNumberFormat="1" applyFont="1" applyFill="1" applyBorder="1" applyAlignment="1">
      <alignment vertical="center"/>
    </xf>
    <xf numFmtId="49" fontId="8" fillId="3" borderId="0" xfId="0" applyNumberFormat="1" applyFont="1" applyFill="1" applyAlignment="1">
      <alignment vertical="center"/>
    </xf>
    <xf numFmtId="49" fontId="3" fillId="3" borderId="0" xfId="0" applyNumberFormat="1" applyFont="1" applyFill="1" applyBorder="1" applyAlignment="1">
      <alignment vertical="top"/>
    </xf>
    <xf numFmtId="49" fontId="3" fillId="3" borderId="0" xfId="0" applyNumberFormat="1" applyFont="1" applyFill="1" applyAlignment="1"/>
    <xf numFmtId="49" fontId="3" fillId="3" borderId="0" xfId="0" applyNumberFormat="1" applyFont="1" applyFill="1" applyAlignment="1">
      <alignment vertical="top"/>
    </xf>
    <xf numFmtId="49" fontId="3" fillId="3" borderId="0" xfId="0" applyNumberFormat="1" applyFont="1" applyFill="1" applyAlignment="1">
      <alignment horizontal="center" vertical="center"/>
    </xf>
    <xf numFmtId="49" fontId="3" fillId="3" borderId="2" xfId="0" applyNumberFormat="1" applyFont="1" applyFill="1" applyBorder="1" applyAlignment="1">
      <alignment vertical="center"/>
    </xf>
    <xf numFmtId="49" fontId="7" fillId="3" borderId="0" xfId="0" applyNumberFormat="1" applyFont="1" applyFill="1" applyBorder="1" applyAlignment="1">
      <alignment horizontal="center" vertical="center"/>
    </xf>
    <xf numFmtId="49" fontId="7" fillId="3" borderId="0" xfId="0" applyNumberFormat="1" applyFont="1" applyFill="1" applyAlignment="1">
      <alignment vertical="center"/>
    </xf>
    <xf numFmtId="49" fontId="7" fillId="3" borderId="0" xfId="0" applyNumberFormat="1" applyFont="1" applyFill="1" applyBorder="1" applyAlignment="1">
      <alignment vertical="center"/>
    </xf>
    <xf numFmtId="49" fontId="3" fillId="3" borderId="0" xfId="0" applyNumberFormat="1" applyFont="1" applyFill="1" applyBorder="1" applyAlignment="1">
      <alignment horizontal="right" vertical="center"/>
    </xf>
    <xf numFmtId="49" fontId="7" fillId="3" borderId="0" xfId="0" applyNumberFormat="1" applyFont="1" applyFill="1" applyAlignment="1">
      <alignment horizontal="center" vertical="center"/>
    </xf>
    <xf numFmtId="49" fontId="3" fillId="3" borderId="3" xfId="0" applyNumberFormat="1" applyFont="1" applyFill="1" applyBorder="1" applyAlignment="1">
      <alignment vertical="center"/>
    </xf>
    <xf numFmtId="49" fontId="15" fillId="3" borderId="0" xfId="0" applyNumberFormat="1" applyFont="1" applyFill="1" applyBorder="1" applyAlignment="1">
      <alignment horizontal="center" vertical="center"/>
    </xf>
    <xf numFmtId="49" fontId="3" fillId="3" borderId="0" xfId="0" applyNumberFormat="1" applyFont="1" applyFill="1" applyAlignment="1">
      <alignment horizontal="left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14" fillId="3" borderId="0" xfId="0" applyNumberFormat="1" applyFont="1" applyFill="1" applyAlignment="1">
      <alignment vertical="center"/>
    </xf>
    <xf numFmtId="49" fontId="13" fillId="3" borderId="0" xfId="0" applyNumberFormat="1" applyFont="1" applyFill="1" applyAlignment="1">
      <alignment vertical="center"/>
    </xf>
    <xf numFmtId="38" fontId="3" fillId="3" borderId="0" xfId="1" applyFont="1" applyFill="1" applyAlignment="1">
      <alignment vertical="center"/>
    </xf>
    <xf numFmtId="49" fontId="3" fillId="3" borderId="8" xfId="0" applyNumberFormat="1" applyFont="1" applyFill="1" applyBorder="1" applyAlignment="1">
      <alignment vertical="center"/>
    </xf>
    <xf numFmtId="49" fontId="3" fillId="3" borderId="10" xfId="0" applyNumberFormat="1" applyFont="1" applyFill="1" applyBorder="1" applyAlignment="1">
      <alignment vertical="center"/>
    </xf>
    <xf numFmtId="49" fontId="8" fillId="3" borderId="0" xfId="0" applyNumberFormat="1" applyFont="1" applyFill="1" applyBorder="1" applyAlignment="1">
      <alignment vertical="center"/>
    </xf>
    <xf numFmtId="49" fontId="3" fillId="3" borderId="5" xfId="0" applyNumberFormat="1" applyFont="1" applyFill="1" applyBorder="1" applyAlignment="1">
      <alignment vertical="center"/>
    </xf>
    <xf numFmtId="49" fontId="3" fillId="3" borderId="16" xfId="0" applyNumberFormat="1" applyFont="1" applyFill="1" applyBorder="1" applyAlignment="1">
      <alignment vertical="center"/>
    </xf>
    <xf numFmtId="49" fontId="3" fillId="3" borderId="0" xfId="0" applyNumberFormat="1" applyFont="1" applyFill="1" applyBorder="1" applyAlignment="1">
      <alignment horizontal="right" vertical="top"/>
    </xf>
    <xf numFmtId="49" fontId="3" fillId="3" borderId="6" xfId="0" applyNumberFormat="1" applyFont="1" applyFill="1" applyBorder="1" applyAlignment="1">
      <alignment vertical="center"/>
    </xf>
    <xf numFmtId="49" fontId="21" fillId="3" borderId="4" xfId="0" applyNumberFormat="1" applyFont="1" applyFill="1" applyBorder="1" applyAlignment="1">
      <alignment vertical="center"/>
    </xf>
    <xf numFmtId="49" fontId="20" fillId="3" borderId="4" xfId="0" applyNumberFormat="1" applyFont="1" applyFill="1" applyBorder="1" applyAlignment="1">
      <alignment vertical="center"/>
    </xf>
    <xf numFmtId="49" fontId="20" fillId="3" borderId="2" xfId="0" applyNumberFormat="1" applyFont="1" applyFill="1" applyBorder="1" applyAlignment="1">
      <alignment vertical="center"/>
    </xf>
    <xf numFmtId="49" fontId="20" fillId="3" borderId="0" xfId="0" applyNumberFormat="1" applyFont="1" applyFill="1" applyAlignment="1">
      <alignment vertical="center"/>
    </xf>
    <xf numFmtId="49" fontId="3" fillId="3" borderId="0" xfId="0" applyNumberFormat="1" applyFont="1" applyFill="1" applyAlignment="1" applyProtection="1">
      <alignment vertical="center"/>
      <protection hidden="1"/>
    </xf>
    <xf numFmtId="49" fontId="4" fillId="3" borderId="1" xfId="0" applyNumberFormat="1" applyFont="1" applyFill="1" applyBorder="1" applyAlignment="1" applyProtection="1">
      <alignment horizontal="left" vertical="center"/>
      <protection hidden="1"/>
    </xf>
    <xf numFmtId="49" fontId="3" fillId="3" borderId="1" xfId="0" applyNumberFormat="1" applyFont="1" applyFill="1" applyBorder="1" applyAlignment="1" applyProtection="1">
      <alignment vertical="center"/>
      <protection hidden="1"/>
    </xf>
    <xf numFmtId="49" fontId="6" fillId="3" borderId="0" xfId="0" applyNumberFormat="1" applyFont="1" applyFill="1" applyAlignment="1" applyProtection="1">
      <alignment vertical="center"/>
      <protection hidden="1"/>
    </xf>
    <xf numFmtId="49" fontId="3" fillId="3" borderId="0" xfId="0" applyNumberFormat="1" applyFont="1" applyFill="1" applyBorder="1" applyAlignment="1" applyProtection="1">
      <alignment vertical="center"/>
      <protection hidden="1"/>
    </xf>
    <xf numFmtId="49" fontId="3" fillId="3" borderId="0" xfId="0" applyNumberFormat="1" applyFont="1" applyFill="1" applyAlignment="1" applyProtection="1">
      <alignment horizontal="center" vertical="center"/>
      <protection hidden="1"/>
    </xf>
    <xf numFmtId="0" fontId="3" fillId="3" borderId="0" xfId="0" applyNumberFormat="1" applyFont="1" applyFill="1" applyBorder="1" applyAlignment="1" applyProtection="1">
      <alignment vertical="center"/>
      <protection hidden="1"/>
    </xf>
    <xf numFmtId="49" fontId="3" fillId="3" borderId="2" xfId="0" applyNumberFormat="1" applyFont="1" applyFill="1" applyBorder="1" applyAlignment="1" applyProtection="1">
      <alignment vertical="center"/>
      <protection hidden="1"/>
    </xf>
    <xf numFmtId="49" fontId="3" fillId="3" borderId="3" xfId="0" applyNumberFormat="1" applyFont="1" applyFill="1" applyBorder="1" applyAlignment="1" applyProtection="1">
      <alignment vertical="center"/>
      <protection hidden="1"/>
    </xf>
    <xf numFmtId="49" fontId="15" fillId="3" borderId="0" xfId="0" applyNumberFormat="1" applyFont="1" applyFill="1" applyBorder="1" applyAlignment="1" applyProtection="1">
      <alignment horizontal="center" vertical="center"/>
      <protection hidden="1"/>
    </xf>
    <xf numFmtId="0" fontId="3" fillId="3" borderId="0" xfId="0" applyNumberFormat="1" applyFont="1" applyFill="1" applyBorder="1" applyAlignment="1" applyProtection="1">
      <alignment horizontal="left" vertical="center" shrinkToFit="1"/>
      <protection hidden="1"/>
    </xf>
    <xf numFmtId="49" fontId="7" fillId="3" borderId="0" xfId="0" applyNumberFormat="1" applyFont="1" applyFill="1" applyBorder="1" applyAlignment="1" applyProtection="1">
      <alignment vertical="center"/>
      <protection hidden="1"/>
    </xf>
    <xf numFmtId="49" fontId="7" fillId="3" borderId="0" xfId="0" applyNumberFormat="1" applyFont="1" applyFill="1" applyBorder="1" applyAlignment="1" applyProtection="1">
      <alignment horizontal="center" vertical="center"/>
      <protection hidden="1"/>
    </xf>
    <xf numFmtId="49" fontId="7" fillId="3" borderId="0" xfId="0" applyNumberFormat="1" applyFont="1" applyFill="1" applyAlignment="1" applyProtection="1">
      <alignment vertical="center"/>
      <protection hidden="1"/>
    </xf>
    <xf numFmtId="49" fontId="3" fillId="3" borderId="0" xfId="0" applyNumberFormat="1" applyFont="1" applyFill="1" applyBorder="1" applyAlignment="1" applyProtection="1">
      <alignment horizontal="right" vertical="center"/>
      <protection hidden="1"/>
    </xf>
    <xf numFmtId="49" fontId="3" fillId="3" borderId="0" xfId="0" applyNumberFormat="1" applyFont="1" applyFill="1" applyAlignment="1" applyProtection="1">
      <alignment horizontal="left" vertical="center"/>
      <protection hidden="1"/>
    </xf>
    <xf numFmtId="0" fontId="3" fillId="3" borderId="0" xfId="0" applyNumberFormat="1" applyFont="1" applyFill="1" applyBorder="1" applyAlignment="1" applyProtection="1">
      <alignment vertical="center" shrinkToFit="1"/>
      <protection hidden="1"/>
    </xf>
    <xf numFmtId="49" fontId="3" fillId="3" borderId="4" xfId="0" applyNumberFormat="1" applyFont="1" applyFill="1" applyBorder="1" applyAlignment="1" applyProtection="1">
      <alignment vertical="center"/>
      <protection hidden="1"/>
    </xf>
    <xf numFmtId="49" fontId="10" fillId="3" borderId="0" xfId="0" applyNumberFormat="1" applyFont="1" applyFill="1" applyAlignment="1" applyProtection="1">
      <alignment horizontal="center" vertical="center"/>
      <protection hidden="1"/>
    </xf>
    <xf numFmtId="49" fontId="7" fillId="3" borderId="0" xfId="0" applyNumberFormat="1" applyFont="1" applyFill="1" applyAlignment="1" applyProtection="1">
      <alignment horizontal="center" vertical="center"/>
      <protection hidden="1"/>
    </xf>
    <xf numFmtId="38" fontId="3" fillId="3" borderId="0" xfId="1" applyFont="1" applyFill="1" applyAlignment="1" applyProtection="1">
      <alignment vertical="center"/>
      <protection hidden="1"/>
    </xf>
    <xf numFmtId="49" fontId="3" fillId="3" borderId="8" xfId="0" applyNumberFormat="1" applyFont="1" applyFill="1" applyBorder="1" applyAlignment="1" applyProtection="1">
      <alignment vertical="center"/>
      <protection hidden="1"/>
    </xf>
    <xf numFmtId="49" fontId="3" fillId="3" borderId="10" xfId="0" applyNumberFormat="1" applyFont="1" applyFill="1" applyBorder="1" applyAlignment="1" applyProtection="1">
      <alignment vertical="center"/>
      <protection hidden="1"/>
    </xf>
    <xf numFmtId="49" fontId="12" fillId="3" borderId="4" xfId="0" applyNumberFormat="1" applyFont="1" applyFill="1" applyBorder="1" applyAlignment="1" applyProtection="1">
      <alignment vertical="center"/>
      <protection hidden="1"/>
    </xf>
    <xf numFmtId="49" fontId="3" fillId="3" borderId="0" xfId="0" applyNumberFormat="1" applyFont="1" applyFill="1" applyBorder="1" applyAlignment="1" applyProtection="1">
      <alignment vertical="top"/>
      <protection hidden="1"/>
    </xf>
    <xf numFmtId="49" fontId="3" fillId="3" borderId="0" xfId="0" applyNumberFormat="1" applyFont="1" applyFill="1" applyBorder="1" applyAlignment="1" applyProtection="1">
      <alignment horizontal="right" vertical="top"/>
      <protection hidden="1"/>
    </xf>
    <xf numFmtId="49" fontId="3" fillId="3" borderId="22" xfId="0" applyNumberFormat="1" applyFont="1" applyFill="1" applyBorder="1" applyAlignment="1" applyProtection="1">
      <alignment vertical="center"/>
      <protection hidden="1"/>
    </xf>
    <xf numFmtId="49" fontId="3" fillId="3" borderId="23" xfId="0" applyNumberFormat="1" applyFont="1" applyFill="1" applyBorder="1" applyAlignment="1" applyProtection="1">
      <alignment vertical="center"/>
      <protection hidden="1"/>
    </xf>
    <xf numFmtId="49" fontId="3" fillId="3" borderId="24" xfId="0" applyNumberFormat="1" applyFont="1" applyFill="1" applyBorder="1" applyAlignment="1" applyProtection="1">
      <alignment vertical="center"/>
      <protection hidden="1"/>
    </xf>
    <xf numFmtId="49" fontId="3" fillId="3" borderId="25" xfId="0" applyNumberFormat="1" applyFont="1" applyFill="1" applyBorder="1" applyAlignment="1" applyProtection="1">
      <alignment vertical="center"/>
      <protection hidden="1"/>
    </xf>
    <xf numFmtId="49" fontId="3" fillId="3" borderId="0" xfId="0" applyNumberFormat="1" applyFont="1" applyFill="1" applyAlignment="1" applyProtection="1">
      <protection hidden="1"/>
    </xf>
    <xf numFmtId="49" fontId="3" fillId="3" borderId="26" xfId="0" applyNumberFormat="1" applyFont="1" applyFill="1" applyBorder="1" applyAlignment="1" applyProtection="1">
      <alignment vertical="center"/>
      <protection hidden="1"/>
    </xf>
    <xf numFmtId="49" fontId="3" fillId="3" borderId="27" xfId="0" applyNumberFormat="1" applyFont="1" applyFill="1" applyBorder="1" applyAlignment="1" applyProtection="1">
      <alignment vertical="center"/>
      <protection hidden="1"/>
    </xf>
    <xf numFmtId="49" fontId="3" fillId="3" borderId="28" xfId="0" applyNumberFormat="1" applyFont="1" applyFill="1" applyBorder="1" applyAlignment="1" applyProtection="1">
      <alignment vertical="center"/>
      <protection hidden="1"/>
    </xf>
    <xf numFmtId="49" fontId="3" fillId="3" borderId="29" xfId="0" applyNumberFormat="1" applyFont="1" applyFill="1" applyBorder="1" applyAlignment="1" applyProtection="1">
      <alignment vertical="center"/>
      <protection hidden="1"/>
    </xf>
    <xf numFmtId="49" fontId="3" fillId="3" borderId="0" xfId="0" applyNumberFormat="1" applyFont="1" applyFill="1" applyAlignment="1" applyProtection="1">
      <alignment vertical="top"/>
      <protection hidden="1"/>
    </xf>
    <xf numFmtId="49" fontId="3" fillId="3" borderId="30" xfId="0" applyNumberFormat="1" applyFont="1" applyFill="1" applyBorder="1" applyAlignment="1" applyProtection="1">
      <alignment vertical="center"/>
      <protection hidden="1"/>
    </xf>
    <xf numFmtId="49" fontId="3" fillId="3" borderId="31" xfId="0" applyNumberFormat="1" applyFont="1" applyFill="1" applyBorder="1" applyAlignment="1" applyProtection="1">
      <alignment vertical="center"/>
      <protection hidden="1"/>
    </xf>
    <xf numFmtId="49" fontId="3" fillId="3" borderId="32" xfId="0" applyNumberFormat="1" applyFont="1" applyFill="1" applyBorder="1" applyAlignment="1" applyProtection="1">
      <alignment vertical="center"/>
      <protection hidden="1"/>
    </xf>
    <xf numFmtId="49" fontId="3" fillId="3" borderId="33" xfId="0" applyNumberFormat="1" applyFont="1" applyFill="1" applyBorder="1" applyAlignment="1" applyProtection="1">
      <alignment vertical="center"/>
      <protection hidden="1"/>
    </xf>
    <xf numFmtId="49" fontId="9" fillId="3" borderId="0" xfId="0" applyNumberFormat="1" applyFont="1" applyFill="1" applyBorder="1" applyAlignment="1" applyProtection="1">
      <alignment horizontal="center" vertical="center"/>
      <protection hidden="1"/>
    </xf>
    <xf numFmtId="49" fontId="9" fillId="3" borderId="0" xfId="0" applyNumberFormat="1" applyFont="1" applyFill="1" applyBorder="1" applyAlignment="1" applyProtection="1">
      <alignment vertical="center"/>
      <protection hidden="1"/>
    </xf>
    <xf numFmtId="49" fontId="3" fillId="3" borderId="5" xfId="0" applyNumberFormat="1" applyFont="1" applyFill="1" applyBorder="1" applyAlignment="1" applyProtection="1">
      <alignment vertical="center"/>
      <protection hidden="1"/>
    </xf>
    <xf numFmtId="49" fontId="3" fillId="3" borderId="5" xfId="0" applyNumberFormat="1" applyFont="1" applyFill="1" applyBorder="1" applyAlignment="1" applyProtection="1">
      <alignment horizontal="right" vertical="center"/>
      <protection hidden="1"/>
    </xf>
    <xf numFmtId="49" fontId="3" fillId="3" borderId="16" xfId="0" applyNumberFormat="1" applyFont="1" applyFill="1" applyBorder="1" applyAlignment="1" applyProtection="1">
      <alignment vertical="center"/>
      <protection hidden="1"/>
    </xf>
    <xf numFmtId="49" fontId="14" fillId="3" borderId="0" xfId="0" applyNumberFormat="1" applyFont="1" applyFill="1" applyAlignment="1" applyProtection="1">
      <alignment vertical="center"/>
      <protection hidden="1"/>
    </xf>
    <xf numFmtId="49" fontId="13" fillId="3" borderId="0" xfId="0" applyNumberFormat="1" applyFont="1" applyFill="1" applyAlignment="1" applyProtection="1">
      <alignment vertical="center"/>
      <protection hidden="1"/>
    </xf>
    <xf numFmtId="49" fontId="3" fillId="3" borderId="11" xfId="0" applyNumberFormat="1" applyFont="1" applyFill="1" applyBorder="1" applyAlignment="1">
      <alignment vertical="center"/>
    </xf>
    <xf numFmtId="0" fontId="17" fillId="0" borderId="0" xfId="0" applyFont="1" applyFill="1">
      <alignment vertical="center"/>
    </xf>
    <xf numFmtId="0" fontId="22" fillId="0" borderId="0" xfId="0" applyFont="1" applyFill="1">
      <alignment vertical="center"/>
    </xf>
    <xf numFmtId="0" fontId="0" fillId="0" borderId="0" xfId="0" applyFill="1">
      <alignment vertical="center"/>
    </xf>
    <xf numFmtId="0" fontId="18" fillId="0" borderId="0" xfId="0" applyFont="1" applyFill="1">
      <alignment vertical="center"/>
    </xf>
    <xf numFmtId="0" fontId="25" fillId="0" borderId="0" xfId="0" applyFont="1" applyFill="1">
      <alignment vertical="center"/>
    </xf>
    <xf numFmtId="0" fontId="19" fillId="0" borderId="0" xfId="0" applyFont="1" applyFill="1">
      <alignment vertical="center"/>
    </xf>
    <xf numFmtId="0" fontId="16" fillId="0" borderId="0" xfId="0" applyFont="1" applyFill="1">
      <alignment vertical="center"/>
    </xf>
    <xf numFmtId="0" fontId="17" fillId="0" borderId="0" xfId="0" applyFont="1" applyFill="1" applyAlignment="1">
      <alignment vertical="center"/>
    </xf>
    <xf numFmtId="0" fontId="17" fillId="4" borderId="0" xfId="0" applyFont="1" applyFill="1">
      <alignment vertical="center"/>
    </xf>
    <xf numFmtId="0" fontId="0" fillId="4" borderId="0" xfId="0" applyFill="1">
      <alignment vertical="center"/>
    </xf>
    <xf numFmtId="49" fontId="3" fillId="3" borderId="3" xfId="0" applyNumberFormat="1" applyFont="1" applyFill="1" applyBorder="1" applyAlignment="1">
      <alignment vertical="top" wrapText="1"/>
    </xf>
    <xf numFmtId="49" fontId="3" fillId="3" borderId="0" xfId="0" applyNumberFormat="1" applyFont="1" applyFill="1" applyBorder="1" applyAlignment="1">
      <alignment vertical="top" wrapText="1"/>
    </xf>
    <xf numFmtId="49" fontId="3" fillId="3" borderId="2" xfId="0" applyNumberFormat="1" applyFont="1" applyFill="1" applyBorder="1" applyAlignment="1">
      <alignment vertical="top" wrapText="1"/>
    </xf>
    <xf numFmtId="49" fontId="28" fillId="3" borderId="18" xfId="0" applyNumberFormat="1" applyFont="1" applyFill="1" applyBorder="1" applyAlignment="1" applyProtection="1">
      <alignment vertical="center"/>
      <protection hidden="1"/>
    </xf>
    <xf numFmtId="49" fontId="28" fillId="3" borderId="19" xfId="0" applyNumberFormat="1" applyFont="1" applyFill="1" applyBorder="1" applyAlignment="1" applyProtection="1">
      <alignment vertical="center"/>
      <protection hidden="1"/>
    </xf>
    <xf numFmtId="49" fontId="28" fillId="3" borderId="20" xfId="0" applyNumberFormat="1" applyFont="1" applyFill="1" applyBorder="1" applyAlignment="1" applyProtection="1">
      <alignment vertical="center"/>
      <protection hidden="1"/>
    </xf>
    <xf numFmtId="0" fontId="25" fillId="4" borderId="0" xfId="0" applyFont="1" applyFill="1" applyAlignment="1">
      <alignment vertical="center"/>
    </xf>
    <xf numFmtId="0" fontId="25" fillId="4" borderId="0" xfId="0" applyFont="1" applyFill="1">
      <alignment vertical="center"/>
    </xf>
    <xf numFmtId="0" fontId="7" fillId="3" borderId="0" xfId="0" applyNumberFormat="1" applyFont="1" applyFill="1" applyBorder="1" applyAlignment="1" applyProtection="1">
      <alignment vertical="center" shrinkToFit="1"/>
      <protection hidden="1"/>
    </xf>
    <xf numFmtId="49" fontId="3" fillId="3" borderId="6" xfId="0" applyNumberFormat="1" applyFont="1" applyFill="1" applyBorder="1" applyAlignment="1" applyProtection="1">
      <alignment vertical="center"/>
      <protection hidden="1"/>
    </xf>
    <xf numFmtId="49" fontId="3" fillId="3" borderId="11" xfId="0" applyNumberFormat="1" applyFont="1" applyFill="1" applyBorder="1" applyAlignment="1" applyProtection="1">
      <alignment vertical="center"/>
      <protection hidden="1"/>
    </xf>
    <xf numFmtId="49" fontId="20" fillId="3" borderId="5" xfId="0" applyNumberFormat="1" applyFont="1" applyFill="1" applyBorder="1" applyAlignment="1">
      <alignment vertical="center"/>
    </xf>
    <xf numFmtId="49" fontId="20" fillId="2" borderId="6" xfId="0" applyNumberFormat="1" applyFont="1" applyFill="1" applyBorder="1" applyAlignment="1" applyProtection="1">
      <alignment vertical="center"/>
    </xf>
    <xf numFmtId="49" fontId="3" fillId="2" borderId="3" xfId="0" applyNumberFormat="1" applyFont="1" applyFill="1" applyBorder="1" applyAlignment="1">
      <alignment horizontal="center"/>
    </xf>
    <xf numFmtId="49" fontId="3" fillId="2" borderId="3" xfId="0" applyNumberFormat="1" applyFont="1" applyFill="1" applyBorder="1" applyAlignment="1">
      <alignment vertical="center"/>
    </xf>
    <xf numFmtId="49" fontId="3" fillId="2" borderId="7" xfId="0" applyNumberFormat="1" applyFont="1" applyFill="1" applyBorder="1" applyAlignment="1">
      <alignment vertical="center"/>
    </xf>
    <xf numFmtId="49" fontId="3" fillId="2" borderId="8" xfId="0" applyNumberFormat="1" applyFont="1" applyFill="1" applyBorder="1" applyAlignment="1">
      <alignment vertical="center"/>
    </xf>
    <xf numFmtId="49" fontId="3" fillId="2" borderId="9" xfId="0" applyNumberFormat="1" applyFont="1" applyFill="1" applyBorder="1" applyAlignment="1">
      <alignment vertical="center"/>
    </xf>
    <xf numFmtId="49" fontId="29" fillId="2" borderId="9" xfId="0" applyNumberFormat="1" applyFont="1" applyFill="1" applyBorder="1" applyAlignment="1" applyProtection="1">
      <alignment vertical="center"/>
      <protection locked="0"/>
    </xf>
    <xf numFmtId="49" fontId="3" fillId="2" borderId="10" xfId="0" applyNumberFormat="1" applyFont="1" applyFill="1" applyBorder="1" applyAlignment="1">
      <alignment vertical="center"/>
    </xf>
    <xf numFmtId="49" fontId="3" fillId="2" borderId="2" xfId="0" applyNumberFormat="1" applyFont="1" applyFill="1" applyBorder="1" applyAlignment="1">
      <alignment vertical="top"/>
    </xf>
    <xf numFmtId="49" fontId="3" fillId="2" borderId="2" xfId="0" applyNumberFormat="1" applyFont="1" applyFill="1" applyBorder="1" applyAlignment="1">
      <alignment vertical="center"/>
    </xf>
    <xf numFmtId="49" fontId="3" fillId="2" borderId="11" xfId="0" applyNumberFormat="1" applyFont="1" applyFill="1" applyBorder="1" applyAlignment="1">
      <alignment vertical="center"/>
    </xf>
    <xf numFmtId="49" fontId="3" fillId="3" borderId="36" xfId="0" applyNumberFormat="1" applyFont="1" applyFill="1" applyBorder="1" applyAlignment="1">
      <alignment vertical="center"/>
    </xf>
    <xf numFmtId="49" fontId="20" fillId="3" borderId="10" xfId="0" applyNumberFormat="1" applyFont="1" applyFill="1" applyBorder="1" applyAlignment="1">
      <alignment vertical="center"/>
    </xf>
    <xf numFmtId="0" fontId="3" fillId="3" borderId="3" xfId="0" applyNumberFormat="1" applyFont="1" applyFill="1" applyBorder="1" applyAlignment="1" applyProtection="1">
      <alignment vertical="center"/>
      <protection hidden="1"/>
    </xf>
    <xf numFmtId="0" fontId="3" fillId="3" borderId="3" xfId="0" applyNumberFormat="1" applyFont="1" applyFill="1" applyBorder="1" applyAlignment="1" applyProtection="1">
      <alignment horizontal="center"/>
      <protection hidden="1"/>
    </xf>
    <xf numFmtId="49" fontId="3" fillId="3" borderId="7" xfId="0" applyNumberFormat="1" applyFont="1" applyFill="1" applyBorder="1" applyAlignment="1" applyProtection="1">
      <alignment vertical="center"/>
      <protection hidden="1"/>
    </xf>
    <xf numFmtId="49" fontId="3" fillId="3" borderId="9" xfId="0" applyNumberFormat="1" applyFont="1" applyFill="1" applyBorder="1" applyAlignment="1" applyProtection="1">
      <alignment vertical="center"/>
      <protection hidden="1"/>
    </xf>
    <xf numFmtId="49" fontId="3" fillId="0" borderId="9" xfId="0" applyNumberFormat="1" applyFont="1" applyFill="1" applyBorder="1" applyAlignment="1">
      <alignment vertical="center"/>
    </xf>
    <xf numFmtId="49" fontId="3" fillId="3" borderId="2" xfId="0" applyNumberFormat="1" applyFont="1" applyFill="1" applyBorder="1" applyAlignment="1" applyProtection="1">
      <alignment vertical="top"/>
      <protection hidden="1"/>
    </xf>
    <xf numFmtId="49" fontId="3" fillId="3" borderId="42" xfId="0" applyNumberFormat="1" applyFont="1" applyFill="1" applyBorder="1" applyAlignment="1" applyProtection="1">
      <alignment vertical="center"/>
      <protection hidden="1"/>
    </xf>
    <xf numFmtId="49" fontId="3" fillId="3" borderId="43" xfId="0" applyNumberFormat="1" applyFont="1" applyFill="1" applyBorder="1" applyAlignment="1" applyProtection="1">
      <alignment vertical="center"/>
      <protection hidden="1"/>
    </xf>
    <xf numFmtId="49" fontId="3" fillId="3" borderId="44" xfId="0" applyNumberFormat="1" applyFont="1" applyFill="1" applyBorder="1" applyAlignment="1" applyProtection="1">
      <alignment vertical="center"/>
      <protection hidden="1"/>
    </xf>
    <xf numFmtId="49" fontId="32" fillId="2" borderId="5" xfId="0" applyNumberFormat="1" applyFont="1" applyFill="1" applyBorder="1" applyAlignment="1">
      <alignment horizontal="center" vertical="center"/>
    </xf>
    <xf numFmtId="49" fontId="32" fillId="3" borderId="5" xfId="0" applyNumberFormat="1" applyFont="1" applyFill="1" applyBorder="1" applyAlignment="1" applyProtection="1">
      <alignment horizontal="center" vertical="center"/>
      <protection hidden="1"/>
    </xf>
    <xf numFmtId="49" fontId="3" fillId="3" borderId="46" xfId="0" applyNumberFormat="1" applyFont="1" applyFill="1" applyBorder="1" applyAlignment="1" applyProtection="1">
      <alignment vertical="center"/>
      <protection hidden="1"/>
    </xf>
    <xf numFmtId="49" fontId="3" fillId="3" borderId="47" xfId="0" applyNumberFormat="1" applyFont="1" applyFill="1" applyBorder="1" applyAlignment="1" applyProtection="1">
      <alignment vertical="center"/>
      <protection hidden="1"/>
    </xf>
    <xf numFmtId="49" fontId="3" fillId="3" borderId="48" xfId="0" applyNumberFormat="1" applyFont="1" applyFill="1" applyBorder="1" applyAlignment="1" applyProtection="1">
      <alignment vertical="center"/>
      <protection hidden="1"/>
    </xf>
    <xf numFmtId="178" fontId="31" fillId="3" borderId="0" xfId="0" applyNumberFormat="1" applyFont="1" applyFill="1" applyBorder="1" applyAlignment="1" applyProtection="1">
      <alignment horizontal="left" vertical="center"/>
      <protection hidden="1"/>
    </xf>
    <xf numFmtId="179" fontId="31" fillId="3" borderId="0" xfId="0" applyNumberFormat="1" applyFont="1" applyFill="1" applyBorder="1" applyAlignment="1" applyProtection="1">
      <alignment horizontal="distributed" vertical="center"/>
      <protection hidden="1"/>
    </xf>
    <xf numFmtId="180" fontId="31" fillId="3" borderId="0" xfId="0" applyNumberFormat="1" applyFont="1" applyFill="1" applyBorder="1" applyAlignment="1" applyProtection="1">
      <alignment horizontal="distributed" vertical="center"/>
      <protection hidden="1"/>
    </xf>
    <xf numFmtId="178" fontId="31" fillId="3" borderId="0" xfId="0" applyNumberFormat="1" applyFont="1" applyFill="1" applyBorder="1" applyAlignment="1" applyProtection="1">
      <alignment horizontal="left" vertical="center"/>
      <protection locked="0"/>
    </xf>
    <xf numFmtId="179" fontId="31" fillId="3" borderId="0" xfId="0" applyNumberFormat="1" applyFont="1" applyFill="1" applyBorder="1" applyAlignment="1" applyProtection="1">
      <alignment horizontal="distributed" vertical="center"/>
      <protection locked="0"/>
    </xf>
    <xf numFmtId="180" fontId="31" fillId="3" borderId="0" xfId="0" applyNumberFormat="1" applyFont="1" applyFill="1" applyBorder="1" applyAlignment="1" applyProtection="1">
      <alignment horizontal="distributed" vertical="center"/>
      <protection locked="0"/>
    </xf>
    <xf numFmtId="49" fontId="8" fillId="3" borderId="3" xfId="0" applyNumberFormat="1" applyFont="1" applyFill="1" applyBorder="1" applyAlignment="1">
      <alignment vertical="center"/>
    </xf>
    <xf numFmtId="0" fontId="35" fillId="0" borderId="0" xfId="0" applyFont="1" applyFill="1">
      <alignment vertical="center"/>
    </xf>
    <xf numFmtId="0" fontId="17" fillId="0" borderId="0" xfId="0" applyFont="1" applyFill="1" applyAlignment="1">
      <alignment horizontal="left" vertical="top"/>
    </xf>
    <xf numFmtId="0" fontId="17" fillId="0" borderId="0" xfId="0" applyFont="1" applyFill="1" applyAlignment="1">
      <alignment vertical="top"/>
    </xf>
    <xf numFmtId="0" fontId="25" fillId="0" borderId="0" xfId="0" applyFont="1" applyFill="1" applyAlignment="1">
      <alignment vertical="center"/>
    </xf>
    <xf numFmtId="49" fontId="29" fillId="2" borderId="34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7" xfId="0" applyNumberFormat="1" applyFont="1" applyFill="1" applyBorder="1" applyAlignment="1" applyProtection="1">
      <alignment horizontal="center" vertical="center"/>
      <protection hidden="1"/>
    </xf>
    <xf numFmtId="49" fontId="3" fillId="3" borderId="0" xfId="0" applyNumberFormat="1" applyFont="1" applyFill="1" applyBorder="1" applyAlignment="1" applyProtection="1">
      <alignment horizontal="center" vertical="center"/>
      <protection hidden="1"/>
    </xf>
    <xf numFmtId="49" fontId="4" fillId="3" borderId="0" xfId="0" applyNumberFormat="1" applyFont="1" applyFill="1" applyAlignment="1" applyProtection="1">
      <alignment vertical="center"/>
      <protection hidden="1"/>
    </xf>
    <xf numFmtId="49" fontId="7" fillId="3" borderId="0" xfId="0" applyNumberFormat="1" applyFont="1" applyFill="1" applyAlignment="1" applyProtection="1">
      <alignment horizontal="centerContinuous" vertical="center"/>
      <protection hidden="1"/>
    </xf>
    <xf numFmtId="49" fontId="3" fillId="0" borderId="0" xfId="0" applyNumberFormat="1" applyFont="1" applyAlignment="1" applyProtection="1">
      <alignment horizontal="centerContinuous" vertical="center"/>
      <protection hidden="1"/>
    </xf>
    <xf numFmtId="49" fontId="3" fillId="3" borderId="0" xfId="0" applyNumberFormat="1" applyFont="1" applyFill="1" applyAlignment="1" applyProtection="1">
      <alignment horizontal="centerContinuous" vertical="center"/>
      <protection hidden="1"/>
    </xf>
    <xf numFmtId="49" fontId="8" fillId="3" borderId="0" xfId="0" applyNumberFormat="1" applyFont="1" applyFill="1" applyAlignment="1" applyProtection="1">
      <alignment vertical="center"/>
      <protection hidden="1"/>
    </xf>
    <xf numFmtId="49" fontId="20" fillId="3" borderId="0" xfId="0" applyNumberFormat="1" applyFont="1" applyFill="1" applyAlignment="1" applyProtection="1">
      <alignment vertical="center"/>
      <protection hidden="1"/>
    </xf>
    <xf numFmtId="49" fontId="20" fillId="2" borderId="6" xfId="0" applyNumberFormat="1" applyFont="1" applyFill="1" applyBorder="1" applyAlignment="1" applyProtection="1">
      <alignment vertical="center"/>
      <protection hidden="1"/>
    </xf>
    <xf numFmtId="49" fontId="3" fillId="2" borderId="3" xfId="0" applyNumberFormat="1" applyFont="1" applyFill="1" applyBorder="1" applyAlignment="1" applyProtection="1">
      <alignment horizontal="center"/>
      <protection hidden="1"/>
    </xf>
    <xf numFmtId="49" fontId="3" fillId="2" borderId="3" xfId="0" applyNumberFormat="1" applyFont="1" applyFill="1" applyBorder="1" applyAlignment="1" applyProtection="1">
      <alignment vertical="center"/>
      <protection hidden="1"/>
    </xf>
    <xf numFmtId="49" fontId="3" fillId="2" borderId="7" xfId="0" applyNumberFormat="1" applyFont="1" applyFill="1" applyBorder="1" applyAlignment="1" applyProtection="1">
      <alignment vertical="center"/>
      <protection hidden="1"/>
    </xf>
    <xf numFmtId="49" fontId="3" fillId="2" borderId="8" xfId="0" applyNumberFormat="1" applyFont="1" applyFill="1" applyBorder="1" applyAlignment="1" applyProtection="1">
      <alignment vertical="center"/>
      <protection hidden="1"/>
    </xf>
    <xf numFmtId="49" fontId="3" fillId="2" borderId="0" xfId="0" applyNumberFormat="1" applyFont="1" applyFill="1" applyBorder="1" applyAlignment="1" applyProtection="1">
      <alignment vertical="center"/>
      <protection hidden="1"/>
    </xf>
    <xf numFmtId="49" fontId="3" fillId="2" borderId="9" xfId="0" applyNumberFormat="1" applyFont="1" applyFill="1" applyBorder="1" applyAlignment="1" applyProtection="1">
      <alignment vertical="center"/>
      <protection hidden="1"/>
    </xf>
    <xf numFmtId="49" fontId="20" fillId="3" borderId="2" xfId="0" applyNumberFormat="1" applyFont="1" applyFill="1" applyBorder="1" applyAlignment="1" applyProtection="1">
      <alignment vertical="center"/>
      <protection hidden="1"/>
    </xf>
    <xf numFmtId="49" fontId="3" fillId="2" borderId="0" xfId="0" applyNumberFormat="1" applyFont="1" applyFill="1" applyBorder="1" applyAlignment="1" applyProtection="1">
      <alignment horizontal="left" vertical="center" shrinkToFit="1"/>
      <protection hidden="1"/>
    </xf>
    <xf numFmtId="49" fontId="3" fillId="0" borderId="0" xfId="0" applyNumberFormat="1" applyFont="1" applyAlignment="1" applyProtection="1">
      <alignment vertical="center"/>
      <protection hidden="1"/>
    </xf>
    <xf numFmtId="49" fontId="3" fillId="2" borderId="0" xfId="0" applyNumberFormat="1" applyFont="1" applyFill="1" applyBorder="1" applyAlignment="1" applyProtection="1">
      <alignment vertical="center" shrinkToFit="1"/>
      <protection hidden="1"/>
    </xf>
    <xf numFmtId="49" fontId="20" fillId="3" borderId="4" xfId="0" applyNumberFormat="1" applyFont="1" applyFill="1" applyBorder="1" applyAlignment="1" applyProtection="1">
      <alignment vertical="center"/>
      <protection hidden="1"/>
    </xf>
    <xf numFmtId="49" fontId="32" fillId="2" borderId="5" xfId="0" applyNumberFormat="1" applyFont="1" applyFill="1" applyBorder="1" applyAlignment="1" applyProtection="1">
      <alignment horizontal="center" vertical="center"/>
      <protection hidden="1"/>
    </xf>
    <xf numFmtId="49" fontId="10" fillId="0" borderId="0" xfId="0" applyNumberFormat="1" applyFont="1" applyAlignment="1" applyProtection="1">
      <alignment horizontal="center" vertical="center"/>
      <protection hidden="1"/>
    </xf>
    <xf numFmtId="49" fontId="29" fillId="2" borderId="9" xfId="0" applyNumberFormat="1" applyFont="1" applyFill="1" applyBorder="1" applyAlignment="1" applyProtection="1">
      <alignment vertical="center"/>
      <protection hidden="1"/>
    </xf>
    <xf numFmtId="49" fontId="3" fillId="2" borderId="10" xfId="0" applyNumberFormat="1" applyFont="1" applyFill="1" applyBorder="1" applyAlignment="1" applyProtection="1">
      <alignment vertical="center"/>
      <protection hidden="1"/>
    </xf>
    <xf numFmtId="49" fontId="3" fillId="2" borderId="2" xfId="0" applyNumberFormat="1" applyFont="1" applyFill="1" applyBorder="1" applyAlignment="1" applyProtection="1">
      <alignment vertical="top"/>
      <protection hidden="1"/>
    </xf>
    <xf numFmtId="49" fontId="3" fillId="2" borderId="2" xfId="0" applyNumberFormat="1" applyFont="1" applyFill="1" applyBorder="1" applyAlignment="1" applyProtection="1">
      <alignment vertical="center"/>
      <protection hidden="1"/>
    </xf>
    <xf numFmtId="49" fontId="3" fillId="2" borderId="11" xfId="0" applyNumberFormat="1" applyFont="1" applyFill="1" applyBorder="1" applyAlignment="1" applyProtection="1">
      <alignment vertical="center"/>
      <protection hidden="1"/>
    </xf>
    <xf numFmtId="49" fontId="3" fillId="3" borderId="3" xfId="0" applyNumberFormat="1" applyFont="1" applyFill="1" applyBorder="1" applyAlignment="1" applyProtection="1">
      <alignment vertical="top" wrapText="1"/>
      <protection hidden="1"/>
    </xf>
    <xf numFmtId="49" fontId="3" fillId="3" borderId="0" xfId="0" applyNumberFormat="1" applyFont="1" applyFill="1" applyBorder="1" applyAlignment="1" applyProtection="1">
      <alignment vertical="top" wrapText="1"/>
      <protection hidden="1"/>
    </xf>
    <xf numFmtId="49" fontId="20" fillId="3" borderId="5" xfId="0" applyNumberFormat="1" applyFont="1" applyFill="1" applyBorder="1" applyAlignment="1" applyProtection="1">
      <alignment vertical="center"/>
      <protection hidden="1"/>
    </xf>
    <xf numFmtId="49" fontId="3" fillId="3" borderId="2" xfId="0" applyNumberFormat="1" applyFont="1" applyFill="1" applyBorder="1" applyAlignment="1" applyProtection="1">
      <alignment vertical="top" wrapText="1"/>
      <protection hidden="1"/>
    </xf>
    <xf numFmtId="49" fontId="21" fillId="3" borderId="4" xfId="0" applyNumberFormat="1" applyFont="1" applyFill="1" applyBorder="1" applyAlignment="1" applyProtection="1">
      <alignment vertical="center"/>
      <protection hidden="1"/>
    </xf>
    <xf numFmtId="49" fontId="3" fillId="3" borderId="36" xfId="0" applyNumberFormat="1" applyFont="1" applyFill="1" applyBorder="1" applyAlignment="1" applyProtection="1">
      <alignment vertical="center"/>
      <protection hidden="1"/>
    </xf>
    <xf numFmtId="49" fontId="8" fillId="3" borderId="0" xfId="0" applyNumberFormat="1" applyFont="1" applyFill="1" applyBorder="1" applyAlignment="1" applyProtection="1">
      <alignment vertical="center"/>
      <protection hidden="1"/>
    </xf>
    <xf numFmtId="49" fontId="3" fillId="0" borderId="5" xfId="0" applyNumberFormat="1" applyFont="1" applyBorder="1" applyAlignment="1" applyProtection="1">
      <alignment horizontal="right" vertical="center"/>
      <protection hidden="1"/>
    </xf>
    <xf numFmtId="49" fontId="20" fillId="3" borderId="10" xfId="0" applyNumberFormat="1" applyFont="1" applyFill="1" applyBorder="1" applyAlignment="1" applyProtection="1">
      <alignment vertical="center"/>
      <protection hidden="1"/>
    </xf>
    <xf numFmtId="49" fontId="9" fillId="0" borderId="0" xfId="0" applyNumberFormat="1" applyFont="1" applyBorder="1" applyAlignment="1" applyProtection="1">
      <alignment vertical="center"/>
      <protection hidden="1"/>
    </xf>
    <xf numFmtId="49" fontId="3" fillId="0" borderId="0" xfId="0" applyNumberFormat="1" applyFont="1" applyBorder="1" applyAlignment="1" applyProtection="1">
      <alignment vertical="center"/>
      <protection hidden="1"/>
    </xf>
    <xf numFmtId="49" fontId="3" fillId="0" borderId="0" xfId="0" applyNumberFormat="1" applyFont="1" applyFill="1" applyAlignment="1" applyProtection="1">
      <alignment horizontal="centerContinuous" vertical="center"/>
      <protection hidden="1"/>
    </xf>
    <xf numFmtId="49" fontId="3" fillId="0" borderId="0" xfId="0" applyNumberFormat="1" applyFont="1" applyFill="1" applyAlignment="1" applyProtection="1">
      <alignment vertical="center"/>
      <protection hidden="1"/>
    </xf>
    <xf numFmtId="49" fontId="3" fillId="0" borderId="9" xfId="0" applyNumberFormat="1" applyFont="1" applyFill="1" applyBorder="1" applyAlignment="1" applyProtection="1">
      <alignment vertical="center"/>
      <protection hidden="1"/>
    </xf>
    <xf numFmtId="49" fontId="3" fillId="0" borderId="0" xfId="0" applyNumberFormat="1" applyFont="1" applyAlignment="1" applyProtection="1">
      <protection hidden="1"/>
    </xf>
    <xf numFmtId="49" fontId="3" fillId="0" borderId="0" xfId="0" applyNumberFormat="1" applyFont="1" applyAlignment="1" applyProtection="1">
      <alignment vertical="top"/>
      <protection hidden="1"/>
    </xf>
    <xf numFmtId="49" fontId="3" fillId="0" borderId="0" xfId="0" applyNumberFormat="1" applyFont="1" applyFill="1" applyAlignment="1" applyProtection="1">
      <alignment horizontal="center" vertical="center"/>
      <protection hidden="1"/>
    </xf>
    <xf numFmtId="49" fontId="3" fillId="0" borderId="0" xfId="0" applyNumberFormat="1" applyFont="1" applyFill="1" applyBorder="1" applyAlignment="1" applyProtection="1">
      <alignment vertical="center"/>
      <protection hidden="1"/>
    </xf>
    <xf numFmtId="49" fontId="3" fillId="0" borderId="0" xfId="0" applyNumberFormat="1" applyFont="1" applyFill="1" applyAlignment="1" applyProtection="1">
      <protection hidden="1"/>
    </xf>
    <xf numFmtId="49" fontId="3" fillId="0" borderId="0" xfId="0" applyNumberFormat="1" applyFont="1" applyFill="1" applyAlignment="1" applyProtection="1">
      <alignment vertical="top"/>
      <protection hidden="1"/>
    </xf>
    <xf numFmtId="49" fontId="3" fillId="0" borderId="1" xfId="0" applyNumberFormat="1" applyFont="1" applyFill="1" applyBorder="1" applyAlignment="1" applyProtection="1">
      <alignment vertical="center"/>
      <protection hidden="1"/>
    </xf>
    <xf numFmtId="49" fontId="4" fillId="0" borderId="1" xfId="0" applyNumberFormat="1" applyFont="1" applyFill="1" applyBorder="1" applyAlignment="1" applyProtection="1">
      <alignment horizontal="left" vertical="center"/>
      <protection hidden="1"/>
    </xf>
    <xf numFmtId="49" fontId="6" fillId="0" borderId="0" xfId="0" applyNumberFormat="1" applyFont="1" applyFill="1" applyAlignment="1" applyProtection="1">
      <alignment vertical="center"/>
      <protection hidden="1"/>
    </xf>
    <xf numFmtId="49" fontId="3" fillId="0" borderId="0" xfId="0" applyNumberFormat="1" applyFont="1" applyFill="1" applyBorder="1" applyAlignment="1" applyProtection="1">
      <alignment horizontal="center" vertical="center"/>
      <protection hidden="1"/>
    </xf>
    <xf numFmtId="49" fontId="3" fillId="0" borderId="6" xfId="0" applyNumberFormat="1" applyFont="1" applyFill="1" applyBorder="1" applyAlignment="1" applyProtection="1">
      <alignment vertical="center"/>
      <protection hidden="1"/>
    </xf>
    <xf numFmtId="0" fontId="3" fillId="0" borderId="3" xfId="0" applyNumberFormat="1" applyFont="1" applyFill="1" applyBorder="1" applyAlignment="1" applyProtection="1">
      <alignment vertical="center"/>
      <protection hidden="1"/>
    </xf>
    <xf numFmtId="0" fontId="3" fillId="0" borderId="3" xfId="0" applyNumberFormat="1" applyFont="1" applyFill="1" applyBorder="1" applyAlignment="1" applyProtection="1">
      <alignment horizontal="center"/>
      <protection hidden="1"/>
    </xf>
    <xf numFmtId="49" fontId="3" fillId="0" borderId="7" xfId="0" applyNumberFormat="1" applyFont="1" applyFill="1" applyBorder="1" applyAlignment="1" applyProtection="1">
      <alignment vertical="center"/>
      <protection hidden="1"/>
    </xf>
    <xf numFmtId="49" fontId="3" fillId="0" borderId="8" xfId="0" applyNumberFormat="1" applyFont="1" applyFill="1" applyBorder="1" applyAlignment="1" applyProtection="1">
      <alignment vertical="center"/>
      <protection hidden="1"/>
    </xf>
    <xf numFmtId="0" fontId="3" fillId="0" borderId="0" xfId="0" applyNumberFormat="1" applyFont="1" applyFill="1" applyBorder="1" applyAlignment="1" applyProtection="1">
      <alignment vertical="center"/>
      <protection hidden="1"/>
    </xf>
    <xf numFmtId="49" fontId="3" fillId="0" borderId="2" xfId="0" applyNumberFormat="1" applyFont="1" applyFill="1" applyBorder="1" applyAlignment="1" applyProtection="1">
      <alignment vertical="center"/>
      <protection hidden="1"/>
    </xf>
    <xf numFmtId="49" fontId="3" fillId="0" borderId="3" xfId="0" applyNumberFormat="1" applyFont="1" applyFill="1" applyBorder="1" applyAlignment="1" applyProtection="1">
      <alignment vertical="center"/>
      <protection hidden="1"/>
    </xf>
    <xf numFmtId="49" fontId="15" fillId="0" borderId="0" xfId="0" applyNumberFormat="1" applyFont="1" applyFill="1" applyBorder="1" applyAlignment="1" applyProtection="1">
      <alignment horizontal="center" vertical="center"/>
      <protection hidden="1"/>
    </xf>
    <xf numFmtId="0" fontId="3" fillId="0" borderId="0" xfId="0" applyNumberFormat="1" applyFont="1" applyFill="1" applyBorder="1" applyAlignment="1" applyProtection="1">
      <alignment horizontal="left" vertical="center" shrinkToFit="1"/>
      <protection hidden="1"/>
    </xf>
    <xf numFmtId="49" fontId="7" fillId="0" borderId="0" xfId="0" applyNumberFormat="1" applyFont="1" applyFill="1" applyBorder="1" applyAlignment="1" applyProtection="1">
      <alignment vertical="center"/>
      <protection hidden="1"/>
    </xf>
    <xf numFmtId="49" fontId="7" fillId="0" borderId="0" xfId="0" applyNumberFormat="1" applyFont="1" applyFill="1" applyBorder="1" applyAlignment="1" applyProtection="1">
      <alignment horizontal="center" vertical="center"/>
      <protection hidden="1"/>
    </xf>
    <xf numFmtId="49" fontId="7" fillId="0" borderId="0" xfId="0" applyNumberFormat="1" applyFont="1" applyFill="1" applyAlignment="1" applyProtection="1">
      <alignment vertical="center"/>
      <protection hidden="1"/>
    </xf>
    <xf numFmtId="49" fontId="3" fillId="0" borderId="0" xfId="0" applyNumberFormat="1" applyFont="1" applyFill="1" applyBorder="1" applyAlignment="1" applyProtection="1">
      <alignment horizontal="right" vertical="center"/>
      <protection hidden="1"/>
    </xf>
    <xf numFmtId="49" fontId="3" fillId="0" borderId="0" xfId="0" applyNumberFormat="1" applyFont="1" applyFill="1" applyAlignment="1" applyProtection="1">
      <alignment horizontal="left" vertical="center"/>
      <protection hidden="1"/>
    </xf>
    <xf numFmtId="0" fontId="3" fillId="0" borderId="0" xfId="0" applyNumberFormat="1" applyFont="1" applyFill="1" applyBorder="1" applyAlignment="1" applyProtection="1">
      <alignment vertical="center" shrinkToFit="1"/>
      <protection hidden="1"/>
    </xf>
    <xf numFmtId="49" fontId="3" fillId="0" borderId="4" xfId="0" applyNumberFormat="1" applyFont="1" applyFill="1" applyBorder="1" applyAlignment="1" applyProtection="1">
      <alignment vertical="center"/>
      <protection hidden="1"/>
    </xf>
    <xf numFmtId="49" fontId="3" fillId="0" borderId="5" xfId="0" applyNumberFormat="1" applyFont="1" applyFill="1" applyBorder="1" applyAlignment="1" applyProtection="1">
      <alignment vertical="center"/>
      <protection hidden="1"/>
    </xf>
    <xf numFmtId="49" fontId="32" fillId="0" borderId="5" xfId="0" applyNumberFormat="1" applyFont="1" applyFill="1" applyBorder="1" applyAlignment="1" applyProtection="1">
      <alignment horizontal="center" vertical="center"/>
      <protection hidden="1"/>
    </xf>
    <xf numFmtId="178" fontId="31" fillId="0" borderId="0" xfId="0" applyNumberFormat="1" applyFont="1" applyFill="1" applyBorder="1" applyAlignment="1" applyProtection="1">
      <alignment horizontal="left" vertical="center"/>
      <protection hidden="1"/>
    </xf>
    <xf numFmtId="0" fontId="7" fillId="0" borderId="0" xfId="0" applyNumberFormat="1" applyFont="1" applyFill="1" applyBorder="1" applyAlignment="1" applyProtection="1">
      <alignment vertical="center" shrinkToFit="1"/>
      <protection hidden="1"/>
    </xf>
    <xf numFmtId="49" fontId="7" fillId="0" borderId="0" xfId="0" applyNumberFormat="1" applyFont="1" applyFill="1" applyAlignment="1" applyProtection="1">
      <alignment horizontal="center" vertical="center"/>
      <protection hidden="1"/>
    </xf>
    <xf numFmtId="179" fontId="31" fillId="0" borderId="0" xfId="0" applyNumberFormat="1" applyFont="1" applyFill="1" applyBorder="1" applyAlignment="1" applyProtection="1">
      <alignment horizontal="distributed" vertical="center"/>
      <protection hidden="1"/>
    </xf>
    <xf numFmtId="49" fontId="10" fillId="0" borderId="0" xfId="0" applyNumberFormat="1" applyFont="1" applyFill="1" applyAlignment="1" applyProtection="1">
      <alignment horizontal="center" vertical="center"/>
      <protection hidden="1"/>
    </xf>
    <xf numFmtId="0" fontId="11" fillId="0" borderId="0" xfId="0" applyNumberFormat="1" applyFont="1" applyFill="1" applyBorder="1" applyAlignment="1" applyProtection="1">
      <alignment horizontal="center" vertical="center"/>
      <protection hidden="1"/>
    </xf>
    <xf numFmtId="49" fontId="3" fillId="0" borderId="10" xfId="0" applyNumberFormat="1" applyFont="1" applyFill="1" applyBorder="1" applyAlignment="1" applyProtection="1">
      <alignment vertical="center"/>
      <protection hidden="1"/>
    </xf>
    <xf numFmtId="49" fontId="3" fillId="0" borderId="2" xfId="0" applyNumberFormat="1" applyFont="1" applyFill="1" applyBorder="1" applyAlignment="1" applyProtection="1">
      <alignment vertical="top"/>
      <protection hidden="1"/>
    </xf>
    <xf numFmtId="49" fontId="3" fillId="0" borderId="11" xfId="0" applyNumberFormat="1" applyFont="1" applyFill="1" applyBorder="1" applyAlignment="1" applyProtection="1">
      <alignment vertical="center"/>
      <protection hidden="1"/>
    </xf>
    <xf numFmtId="180" fontId="31" fillId="0" borderId="0" xfId="0" applyNumberFormat="1" applyFont="1" applyFill="1" applyBorder="1" applyAlignment="1" applyProtection="1">
      <alignment horizontal="distributed" vertical="center"/>
      <protection hidden="1"/>
    </xf>
    <xf numFmtId="49" fontId="3" fillId="0" borderId="17" xfId="0" applyNumberFormat="1" applyFont="1" applyFill="1" applyBorder="1" applyAlignment="1" applyProtection="1">
      <alignment horizontal="center" vertical="center"/>
      <protection hidden="1"/>
    </xf>
    <xf numFmtId="49" fontId="28" fillId="0" borderId="18" xfId="0" applyNumberFormat="1" applyFont="1" applyFill="1" applyBorder="1" applyAlignment="1" applyProtection="1">
      <alignment vertical="center"/>
      <protection hidden="1"/>
    </xf>
    <xf numFmtId="49" fontId="28" fillId="0" borderId="19" xfId="0" applyNumberFormat="1" applyFont="1" applyFill="1" applyBorder="1" applyAlignment="1" applyProtection="1">
      <alignment vertical="center"/>
      <protection hidden="1"/>
    </xf>
    <xf numFmtId="49" fontId="28" fillId="0" borderId="20" xfId="0" applyNumberFormat="1" applyFont="1" applyFill="1" applyBorder="1" applyAlignment="1" applyProtection="1">
      <alignment vertical="center"/>
      <protection hidden="1"/>
    </xf>
    <xf numFmtId="49" fontId="3" fillId="0" borderId="6" xfId="0" applyNumberFormat="1" applyFont="1" applyFill="1" applyBorder="1" applyAlignment="1">
      <alignment vertical="center"/>
    </xf>
    <xf numFmtId="49" fontId="3" fillId="0" borderId="3" xfId="0" applyNumberFormat="1" applyFont="1" applyFill="1" applyBorder="1" applyAlignment="1">
      <alignment vertical="center"/>
    </xf>
    <xf numFmtId="49" fontId="3" fillId="0" borderId="3" xfId="0" applyNumberFormat="1" applyFont="1" applyFill="1" applyBorder="1" applyAlignment="1">
      <alignment vertical="top" wrapText="1"/>
    </xf>
    <xf numFmtId="38" fontId="3" fillId="0" borderId="0" xfId="1" applyFont="1" applyFill="1" applyAlignment="1" applyProtection="1">
      <alignment vertical="center"/>
      <protection hidden="1"/>
    </xf>
    <xf numFmtId="49" fontId="3" fillId="0" borderId="8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top" wrapText="1"/>
    </xf>
    <xf numFmtId="49" fontId="3" fillId="0" borderId="10" xfId="0" applyNumberFormat="1" applyFont="1" applyFill="1" applyBorder="1" applyAlignment="1">
      <alignment vertical="center"/>
    </xf>
    <xf numFmtId="49" fontId="3" fillId="0" borderId="2" xfId="0" applyNumberFormat="1" applyFont="1" applyFill="1" applyBorder="1" applyAlignment="1">
      <alignment vertical="center"/>
    </xf>
    <xf numFmtId="49" fontId="3" fillId="0" borderId="2" xfId="0" applyNumberFormat="1" applyFont="1" applyFill="1" applyBorder="1" applyAlignment="1">
      <alignment vertical="top" wrapText="1"/>
    </xf>
    <xf numFmtId="49" fontId="12" fillId="0" borderId="4" xfId="0" applyNumberFormat="1" applyFont="1" applyFill="1" applyBorder="1" applyAlignment="1" applyProtection="1">
      <alignment vertical="center"/>
      <protection hidden="1"/>
    </xf>
    <xf numFmtId="49" fontId="3" fillId="0" borderId="0" xfId="0" applyNumberFormat="1" applyFont="1" applyFill="1" applyBorder="1" applyAlignment="1" applyProtection="1">
      <alignment vertical="top"/>
      <protection hidden="1"/>
    </xf>
    <xf numFmtId="49" fontId="3" fillId="0" borderId="0" xfId="0" applyNumberFormat="1" applyFont="1" applyFill="1" applyBorder="1" applyAlignment="1" applyProtection="1">
      <alignment horizontal="right" vertical="top"/>
      <protection hidden="1"/>
    </xf>
    <xf numFmtId="49" fontId="3" fillId="0" borderId="22" xfId="0" applyNumberFormat="1" applyFont="1" applyFill="1" applyBorder="1" applyAlignment="1" applyProtection="1">
      <alignment vertical="center"/>
      <protection hidden="1"/>
    </xf>
    <xf numFmtId="49" fontId="3" fillId="0" borderId="23" xfId="0" applyNumberFormat="1" applyFont="1" applyFill="1" applyBorder="1" applyAlignment="1" applyProtection="1">
      <alignment vertical="center"/>
      <protection hidden="1"/>
    </xf>
    <xf numFmtId="49" fontId="3" fillId="0" borderId="24" xfId="0" applyNumberFormat="1" applyFont="1" applyFill="1" applyBorder="1" applyAlignment="1" applyProtection="1">
      <alignment vertical="center"/>
      <protection hidden="1"/>
    </xf>
    <xf numFmtId="49" fontId="3" fillId="0" borderId="25" xfId="0" applyNumberFormat="1" applyFont="1" applyFill="1" applyBorder="1" applyAlignment="1" applyProtection="1">
      <alignment vertical="center"/>
      <protection hidden="1"/>
    </xf>
    <xf numFmtId="49" fontId="3" fillId="0" borderId="46" xfId="0" applyNumberFormat="1" applyFont="1" applyFill="1" applyBorder="1" applyAlignment="1" applyProtection="1">
      <alignment vertical="center"/>
      <protection hidden="1"/>
    </xf>
    <xf numFmtId="49" fontId="3" fillId="0" borderId="42" xfId="0" applyNumberFormat="1" applyFont="1" applyFill="1" applyBorder="1" applyAlignment="1" applyProtection="1">
      <alignment vertical="center"/>
      <protection hidden="1"/>
    </xf>
    <xf numFmtId="49" fontId="3" fillId="0" borderId="26" xfId="0" applyNumberFormat="1" applyFont="1" applyFill="1" applyBorder="1" applyAlignment="1" applyProtection="1">
      <alignment vertical="center"/>
      <protection hidden="1"/>
    </xf>
    <xf numFmtId="49" fontId="3" fillId="0" borderId="27" xfId="0" applyNumberFormat="1" applyFont="1" applyFill="1" applyBorder="1" applyAlignment="1" applyProtection="1">
      <alignment vertical="center"/>
      <protection hidden="1"/>
    </xf>
    <xf numFmtId="49" fontId="3" fillId="0" borderId="28" xfId="0" applyNumberFormat="1" applyFont="1" applyFill="1" applyBorder="1" applyAlignment="1" applyProtection="1">
      <alignment vertical="center"/>
      <protection hidden="1"/>
    </xf>
    <xf numFmtId="49" fontId="3" fillId="0" borderId="29" xfId="0" applyNumberFormat="1" applyFont="1" applyFill="1" applyBorder="1" applyAlignment="1" applyProtection="1">
      <alignment vertical="center"/>
      <protection hidden="1"/>
    </xf>
    <xf numFmtId="49" fontId="3" fillId="0" borderId="47" xfId="0" applyNumberFormat="1" applyFont="1" applyFill="1" applyBorder="1" applyAlignment="1" applyProtection="1">
      <alignment vertical="center"/>
      <protection hidden="1"/>
    </xf>
    <xf numFmtId="49" fontId="3" fillId="0" borderId="43" xfId="0" applyNumberFormat="1" applyFont="1" applyFill="1" applyBorder="1" applyAlignment="1" applyProtection="1">
      <alignment vertical="center"/>
      <protection hidden="1"/>
    </xf>
    <xf numFmtId="49" fontId="3" fillId="0" borderId="30" xfId="0" applyNumberFormat="1" applyFont="1" applyFill="1" applyBorder="1" applyAlignment="1" applyProtection="1">
      <alignment vertical="center"/>
      <protection hidden="1"/>
    </xf>
    <xf numFmtId="49" fontId="3" fillId="0" borderId="31" xfId="0" applyNumberFormat="1" applyFont="1" applyFill="1" applyBorder="1" applyAlignment="1" applyProtection="1">
      <alignment vertical="center"/>
      <protection hidden="1"/>
    </xf>
    <xf numFmtId="49" fontId="3" fillId="0" borderId="32" xfId="0" applyNumberFormat="1" applyFont="1" applyFill="1" applyBorder="1" applyAlignment="1" applyProtection="1">
      <alignment vertical="center"/>
      <protection hidden="1"/>
    </xf>
    <xf numFmtId="49" fontId="3" fillId="0" borderId="33" xfId="0" applyNumberFormat="1" applyFont="1" applyFill="1" applyBorder="1" applyAlignment="1" applyProtection="1">
      <alignment vertical="center"/>
      <protection hidden="1"/>
    </xf>
    <xf numFmtId="49" fontId="3" fillId="0" borderId="48" xfId="0" applyNumberFormat="1" applyFont="1" applyFill="1" applyBorder="1" applyAlignment="1" applyProtection="1">
      <alignment vertical="center"/>
      <protection hidden="1"/>
    </xf>
    <xf numFmtId="49" fontId="3" fillId="0" borderId="44" xfId="0" applyNumberFormat="1" applyFont="1" applyFill="1" applyBorder="1" applyAlignment="1" applyProtection="1">
      <alignment vertical="center"/>
      <protection hidden="1"/>
    </xf>
    <xf numFmtId="49" fontId="9" fillId="0" borderId="0" xfId="0" applyNumberFormat="1" applyFont="1" applyFill="1" applyBorder="1" applyAlignment="1" applyProtection="1">
      <alignment horizontal="center" vertical="center"/>
      <protection hidden="1"/>
    </xf>
    <xf numFmtId="49" fontId="9" fillId="0" borderId="0" xfId="0" applyNumberFormat="1" applyFont="1" applyFill="1" applyBorder="1" applyAlignment="1" applyProtection="1">
      <alignment vertical="center"/>
      <protection hidden="1"/>
    </xf>
    <xf numFmtId="49" fontId="3" fillId="0" borderId="5" xfId="0" applyNumberFormat="1" applyFont="1" applyFill="1" applyBorder="1" applyAlignment="1" applyProtection="1">
      <alignment horizontal="right" vertical="center"/>
      <protection hidden="1"/>
    </xf>
    <xf numFmtId="49" fontId="3" fillId="0" borderId="16" xfId="0" applyNumberFormat="1" applyFont="1" applyFill="1" applyBorder="1" applyAlignment="1" applyProtection="1">
      <alignment vertical="center"/>
      <protection hidden="1"/>
    </xf>
    <xf numFmtId="49" fontId="14" fillId="0" borderId="0" xfId="0" applyNumberFormat="1" applyFont="1" applyFill="1" applyAlignment="1" applyProtection="1">
      <alignment vertical="center"/>
      <protection hidden="1"/>
    </xf>
    <xf numFmtId="49" fontId="13" fillId="0" borderId="0" xfId="0" applyNumberFormat="1" applyFont="1" applyFill="1" applyAlignment="1" applyProtection="1">
      <alignment vertical="center"/>
      <protection hidden="1"/>
    </xf>
    <xf numFmtId="49" fontId="7" fillId="3" borderId="54" xfId="0" applyNumberFormat="1" applyFont="1" applyFill="1" applyBorder="1" applyAlignment="1">
      <alignment horizontal="center" vertical="center"/>
    </xf>
    <xf numFmtId="49" fontId="24" fillId="2" borderId="38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39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40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51" xfId="0" applyNumberFormat="1" applyFont="1" applyFill="1" applyBorder="1" applyAlignment="1" applyProtection="1">
      <alignment horizontal="center" vertical="center" shrinkToFit="1"/>
      <protection locked="0"/>
    </xf>
    <xf numFmtId="49" fontId="24" fillId="2" borderId="40" xfId="0" applyNumberFormat="1" applyFont="1" applyFill="1" applyBorder="1" applyAlignment="1" applyProtection="1">
      <alignment horizontal="center" vertical="center" shrinkToFit="1"/>
      <protection locked="0"/>
    </xf>
    <xf numFmtId="184" fontId="24" fillId="2" borderId="51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39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40" xfId="1" applyNumberFormat="1" applyFont="1" applyFill="1" applyBorder="1" applyAlignment="1" applyProtection="1">
      <alignment horizontal="right" vertical="center" shrinkToFit="1"/>
      <protection locked="0"/>
    </xf>
    <xf numFmtId="49" fontId="15" fillId="2" borderId="34" xfId="0" applyNumberFormat="1" applyFont="1" applyFill="1" applyBorder="1" applyAlignment="1" applyProtection="1">
      <alignment horizontal="left" vertical="center" shrinkToFit="1"/>
      <protection locked="0"/>
    </xf>
    <xf numFmtId="181" fontId="31" fillId="2" borderId="51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39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41" xfId="1" applyNumberFormat="1" applyFont="1" applyFill="1" applyBorder="1" applyAlignment="1" applyProtection="1">
      <alignment horizontal="right" vertical="center" shrinkToFit="1"/>
      <protection locked="0"/>
    </xf>
    <xf numFmtId="49" fontId="24" fillId="2" borderId="37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14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15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49" xfId="0" applyNumberFormat="1" applyFont="1" applyFill="1" applyBorder="1" applyAlignment="1" applyProtection="1">
      <alignment horizontal="center" vertical="center" shrinkToFit="1"/>
      <protection locked="0"/>
    </xf>
    <xf numFmtId="49" fontId="24" fillId="2" borderId="15" xfId="0" applyNumberFormat="1" applyFont="1" applyFill="1" applyBorder="1" applyAlignment="1" applyProtection="1">
      <alignment horizontal="center" vertical="center" shrinkToFit="1"/>
      <protection locked="0"/>
    </xf>
    <xf numFmtId="184" fontId="24" fillId="2" borderId="49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14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15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49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14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50" xfId="1" applyNumberFormat="1" applyFont="1" applyFill="1" applyBorder="1" applyAlignment="1" applyProtection="1">
      <alignment horizontal="right" vertical="center" shrinkToFit="1"/>
      <protection locked="0"/>
    </xf>
    <xf numFmtId="181" fontId="31" fillId="3" borderId="4" xfId="0" applyNumberFormat="1" applyFont="1" applyFill="1" applyBorder="1" applyAlignment="1" applyProtection="1">
      <alignment horizontal="right" vertical="center" shrinkToFit="1"/>
      <protection hidden="1"/>
    </xf>
    <xf numFmtId="181" fontId="31" fillId="3" borderId="5" xfId="0" applyNumberFormat="1" applyFont="1" applyFill="1" applyBorder="1" applyAlignment="1" applyProtection="1">
      <alignment horizontal="right" vertical="center" shrinkToFit="1"/>
      <protection hidden="1"/>
    </xf>
    <xf numFmtId="181" fontId="31" fillId="3" borderId="16" xfId="0" applyNumberFormat="1" applyFont="1" applyFill="1" applyBorder="1" applyAlignment="1" applyProtection="1">
      <alignment horizontal="right" vertical="center" shrinkToFit="1"/>
      <protection hidden="1"/>
    </xf>
    <xf numFmtId="49" fontId="33" fillId="2" borderId="5" xfId="0" applyNumberFormat="1" applyFont="1" applyFill="1" applyBorder="1" applyAlignment="1" applyProtection="1">
      <alignment horizontal="center" vertical="center"/>
      <protection locked="0"/>
    </xf>
    <xf numFmtId="181" fontId="31" fillId="2" borderId="4" xfId="0" applyNumberFormat="1" applyFont="1" applyFill="1" applyBorder="1" applyAlignment="1" applyProtection="1">
      <alignment horizontal="right" vertical="center" shrinkToFit="1"/>
      <protection locked="0"/>
    </xf>
    <xf numFmtId="181" fontId="31" fillId="2" borderId="5" xfId="0" applyNumberFormat="1" applyFont="1" applyFill="1" applyBorder="1" applyAlignment="1" applyProtection="1">
      <alignment horizontal="right" vertical="center" shrinkToFit="1"/>
      <protection locked="0"/>
    </xf>
    <xf numFmtId="181" fontId="31" fillId="2" borderId="16" xfId="0" applyNumberFormat="1" applyFont="1" applyFill="1" applyBorder="1" applyAlignment="1" applyProtection="1">
      <alignment horizontal="right" vertical="center" shrinkToFit="1"/>
      <protection locked="0"/>
    </xf>
    <xf numFmtId="49" fontId="3" fillId="3" borderId="5" xfId="0" applyNumberFormat="1" applyFont="1" applyFill="1" applyBorder="1" applyAlignment="1">
      <alignment horizontal="center" vertical="center"/>
    </xf>
    <xf numFmtId="49" fontId="24" fillId="2" borderId="55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56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57" xfId="0" applyNumberFormat="1" applyFont="1" applyFill="1" applyBorder="1" applyAlignment="1" applyProtection="1">
      <alignment horizontal="left" vertical="center" indent="1" shrinkToFit="1"/>
      <protection locked="0"/>
    </xf>
    <xf numFmtId="49" fontId="24" fillId="2" borderId="58" xfId="0" applyNumberFormat="1" applyFont="1" applyFill="1" applyBorder="1" applyAlignment="1" applyProtection="1">
      <alignment horizontal="center" vertical="center" shrinkToFit="1"/>
      <protection locked="0"/>
    </xf>
    <xf numFmtId="49" fontId="24" fillId="2" borderId="57" xfId="0" applyNumberFormat="1" applyFont="1" applyFill="1" applyBorder="1" applyAlignment="1" applyProtection="1">
      <alignment horizontal="center" vertical="center" shrinkToFit="1"/>
      <protection locked="0"/>
    </xf>
    <xf numFmtId="184" fontId="24" fillId="2" borderId="12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13" xfId="1" applyNumberFormat="1" applyFont="1" applyFill="1" applyBorder="1" applyAlignment="1" applyProtection="1">
      <alignment horizontal="right" vertical="center" shrinkToFit="1"/>
      <protection locked="0"/>
    </xf>
    <xf numFmtId="184" fontId="24" fillId="2" borderId="52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12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13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45" xfId="1" applyNumberFormat="1" applyFont="1" applyFill="1" applyBorder="1" applyAlignment="1" applyProtection="1">
      <alignment horizontal="right" vertical="center" shrinkToFit="1"/>
      <protection locked="0"/>
    </xf>
    <xf numFmtId="49" fontId="3" fillId="3" borderId="5" xfId="0" applyNumberFormat="1" applyFont="1" applyFill="1" applyBorder="1" applyAlignment="1">
      <alignment horizontal="distributed" vertical="center"/>
    </xf>
    <xf numFmtId="181" fontId="31" fillId="0" borderId="4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5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16" xfId="1" applyNumberFormat="1" applyFont="1" applyFill="1" applyBorder="1" applyAlignment="1" applyProtection="1">
      <alignment horizontal="right" vertical="center" shrinkToFit="1"/>
      <protection hidden="1"/>
    </xf>
    <xf numFmtId="49" fontId="3" fillId="0" borderId="21" xfId="0" applyNumberFormat="1" applyFont="1" applyBorder="1" applyAlignment="1">
      <alignment horizontal="center" vertical="center"/>
    </xf>
    <xf numFmtId="49" fontId="3" fillId="0" borderId="36" xfId="0" applyNumberFormat="1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3" fillId="0" borderId="16" xfId="0" applyNumberFormat="1" applyFont="1" applyBorder="1" applyAlignment="1">
      <alignment horizontal="center" vertical="center"/>
    </xf>
    <xf numFmtId="181" fontId="31" fillId="2" borderId="4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5" xfId="1" applyNumberFormat="1" applyFont="1" applyFill="1" applyBorder="1" applyAlignment="1" applyProtection="1">
      <alignment horizontal="right" vertical="center" shrinkToFit="1"/>
      <protection locked="0"/>
    </xf>
    <xf numFmtId="181" fontId="31" fillId="2" borderId="16" xfId="1" applyNumberFormat="1" applyFont="1" applyFill="1" applyBorder="1" applyAlignment="1" applyProtection="1">
      <alignment horizontal="right" vertical="center" shrinkToFit="1"/>
      <protection locked="0"/>
    </xf>
    <xf numFmtId="49" fontId="12" fillId="3" borderId="5" xfId="0" applyNumberFormat="1" applyFont="1" applyFill="1" applyBorder="1" applyAlignment="1">
      <alignment horizontal="left" vertical="center"/>
    </xf>
    <xf numFmtId="49" fontId="12" fillId="3" borderId="16" xfId="0" applyNumberFormat="1" applyFont="1" applyFill="1" applyBorder="1" applyAlignment="1">
      <alignment horizontal="left" vertical="center"/>
    </xf>
    <xf numFmtId="49" fontId="12" fillId="3" borderId="5" xfId="0" applyNumberFormat="1" applyFont="1" applyFill="1" applyBorder="1" applyAlignment="1">
      <alignment horizontal="distributed" vertical="center"/>
    </xf>
    <xf numFmtId="181" fontId="31" fillId="3" borderId="4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5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16" xfId="1" applyNumberFormat="1" applyFont="1" applyFill="1" applyBorder="1" applyAlignment="1" applyProtection="1">
      <alignment horizontal="right" vertical="center" shrinkToFit="1"/>
      <protection hidden="1"/>
    </xf>
    <xf numFmtId="182" fontId="31" fillId="2" borderId="4" xfId="0" applyNumberFormat="1" applyFont="1" applyFill="1" applyBorder="1" applyAlignment="1" applyProtection="1">
      <alignment horizontal="center" vertical="center"/>
      <protection locked="0"/>
    </xf>
    <xf numFmtId="182" fontId="31" fillId="2" borderId="5" xfId="0" applyNumberFormat="1" applyFont="1" applyFill="1" applyBorder="1" applyAlignment="1" applyProtection="1">
      <alignment horizontal="center" vertical="center"/>
      <protection locked="0"/>
    </xf>
    <xf numFmtId="182" fontId="31" fillId="2" borderId="16" xfId="0" applyNumberFormat="1" applyFont="1" applyFill="1" applyBorder="1" applyAlignment="1" applyProtection="1">
      <alignment horizontal="center" vertical="center"/>
      <protection locked="0"/>
    </xf>
    <xf numFmtId="49" fontId="29" fillId="2" borderId="34" xfId="0" applyNumberFormat="1" applyFont="1" applyFill="1" applyBorder="1" applyAlignment="1" applyProtection="1">
      <alignment horizontal="left" vertical="center" shrinkToFit="1"/>
      <protection locked="0"/>
    </xf>
    <xf numFmtId="49" fontId="24" fillId="3" borderId="3" xfId="0" applyNumberFormat="1" applyFont="1" applyFill="1" applyBorder="1" applyAlignment="1" applyProtection="1">
      <alignment horizontal="left" vertical="top" wrapText="1"/>
      <protection locked="0"/>
    </xf>
    <xf numFmtId="49" fontId="24" fillId="3" borderId="7" xfId="0" applyNumberFormat="1" applyFont="1" applyFill="1" applyBorder="1" applyAlignment="1" applyProtection="1">
      <alignment horizontal="left" vertical="top" wrapText="1"/>
      <protection locked="0"/>
    </xf>
    <xf numFmtId="49" fontId="24" fillId="3" borderId="0" xfId="0" applyNumberFormat="1" applyFont="1" applyFill="1" applyBorder="1" applyAlignment="1" applyProtection="1">
      <alignment horizontal="left" vertical="top" wrapText="1"/>
      <protection locked="0"/>
    </xf>
    <xf numFmtId="49" fontId="24" fillId="3" borderId="9" xfId="0" applyNumberFormat="1" applyFont="1" applyFill="1" applyBorder="1" applyAlignment="1" applyProtection="1">
      <alignment horizontal="left" vertical="top" wrapText="1"/>
      <protection locked="0"/>
    </xf>
    <xf numFmtId="49" fontId="24" fillId="3" borderId="2" xfId="0" applyNumberFormat="1" applyFont="1" applyFill="1" applyBorder="1" applyAlignment="1" applyProtection="1">
      <alignment horizontal="left" vertical="top" wrapText="1"/>
      <protection locked="0"/>
    </xf>
    <xf numFmtId="49" fontId="24" fillId="3" borderId="11" xfId="0" applyNumberFormat="1" applyFont="1" applyFill="1" applyBorder="1" applyAlignment="1" applyProtection="1">
      <alignment horizontal="left" vertical="top" wrapText="1"/>
      <protection locked="0"/>
    </xf>
    <xf numFmtId="180" fontId="31" fillId="2" borderId="4" xfId="0" applyNumberFormat="1" applyFont="1" applyFill="1" applyBorder="1" applyAlignment="1" applyProtection="1">
      <alignment horizontal="distributed" vertical="center"/>
      <protection locked="0"/>
    </xf>
    <xf numFmtId="180" fontId="31" fillId="2" borderId="5" xfId="0" applyNumberFormat="1" applyFont="1" applyFill="1" applyBorder="1" applyAlignment="1" applyProtection="1">
      <alignment horizontal="distributed" vertical="center"/>
      <protection locked="0"/>
    </xf>
    <xf numFmtId="180" fontId="31" fillId="2" borderId="16" xfId="0" applyNumberFormat="1" applyFont="1" applyFill="1" applyBorder="1" applyAlignment="1" applyProtection="1">
      <alignment horizontal="distributed" vertical="center"/>
      <protection locked="0"/>
    </xf>
    <xf numFmtId="49" fontId="34" fillId="2" borderId="4" xfId="0" applyNumberFormat="1" applyFont="1" applyFill="1" applyBorder="1" applyAlignment="1" applyProtection="1">
      <alignment horizontal="left" vertical="center" indent="1" shrinkToFit="1"/>
      <protection locked="0"/>
    </xf>
    <xf numFmtId="49" fontId="34" fillId="2" borderId="5" xfId="0" applyNumberFormat="1" applyFont="1" applyFill="1" applyBorder="1" applyAlignment="1" applyProtection="1">
      <alignment horizontal="left" vertical="center" indent="1" shrinkToFit="1"/>
      <protection locked="0"/>
    </xf>
    <xf numFmtId="49" fontId="34" fillId="2" borderId="16" xfId="0" applyNumberFormat="1" applyFont="1" applyFill="1" applyBorder="1" applyAlignment="1" applyProtection="1">
      <alignment horizontal="left" vertical="center" indent="1" shrinkToFit="1"/>
      <protection locked="0"/>
    </xf>
    <xf numFmtId="178" fontId="31" fillId="2" borderId="5" xfId="0" applyNumberFormat="1" applyFont="1" applyFill="1" applyBorder="1" applyAlignment="1" applyProtection="1">
      <alignment horizontal="left" vertical="center"/>
      <protection locked="0"/>
    </xf>
    <xf numFmtId="178" fontId="31" fillId="2" borderId="16" xfId="0" applyNumberFormat="1" applyFont="1" applyFill="1" applyBorder="1" applyAlignment="1" applyProtection="1">
      <alignment horizontal="left" vertical="center"/>
      <protection locked="0"/>
    </xf>
    <xf numFmtId="49" fontId="3" fillId="2" borderId="0" xfId="0" applyNumberFormat="1" applyFont="1" applyFill="1" applyBorder="1" applyAlignment="1">
      <alignment horizontal="left" vertical="center"/>
    </xf>
    <xf numFmtId="49" fontId="3" fillId="2" borderId="0" xfId="0" applyNumberFormat="1" applyFont="1" applyFill="1" applyBorder="1" applyAlignment="1">
      <alignment horizontal="center" vertical="center"/>
    </xf>
    <xf numFmtId="183" fontId="31" fillId="2" borderId="4" xfId="0" applyNumberFormat="1" applyFont="1" applyFill="1" applyBorder="1" applyAlignment="1" applyProtection="1">
      <alignment horizontal="left" vertical="center" indent="1"/>
      <protection locked="0"/>
    </xf>
    <xf numFmtId="183" fontId="31" fillId="2" borderId="5" xfId="0" applyNumberFormat="1" applyFont="1" applyFill="1" applyBorder="1" applyAlignment="1" applyProtection="1">
      <alignment horizontal="left" vertical="center" indent="1"/>
      <protection locked="0"/>
    </xf>
    <xf numFmtId="183" fontId="31" fillId="2" borderId="16" xfId="0" applyNumberFormat="1" applyFont="1" applyFill="1" applyBorder="1" applyAlignment="1" applyProtection="1">
      <alignment horizontal="left" vertical="center" indent="1"/>
      <protection locked="0"/>
    </xf>
    <xf numFmtId="176" fontId="29" fillId="2" borderId="35" xfId="0" applyNumberFormat="1" applyFont="1" applyFill="1" applyBorder="1" applyAlignment="1" applyProtection="1">
      <alignment horizontal="center" vertical="center"/>
      <protection locked="0"/>
    </xf>
    <xf numFmtId="0" fontId="34" fillId="2" borderId="4" xfId="0" applyNumberFormat="1" applyFont="1" applyFill="1" applyBorder="1" applyAlignment="1" applyProtection="1">
      <alignment horizontal="left" vertical="center" indent="1" shrinkToFit="1"/>
      <protection locked="0"/>
    </xf>
    <xf numFmtId="0" fontId="34" fillId="2" borderId="5" xfId="0" applyNumberFormat="1" applyFont="1" applyFill="1" applyBorder="1" applyAlignment="1" applyProtection="1">
      <alignment horizontal="left" vertical="center" indent="1" shrinkToFit="1"/>
      <protection locked="0"/>
    </xf>
    <xf numFmtId="0" fontId="34" fillId="2" borderId="16" xfId="0" applyNumberFormat="1" applyFont="1" applyFill="1" applyBorder="1" applyAlignment="1" applyProtection="1">
      <alignment horizontal="left" vertical="center" indent="1" shrinkToFit="1"/>
      <protection locked="0"/>
    </xf>
    <xf numFmtId="49" fontId="3" fillId="2" borderId="3" xfId="0" applyNumberFormat="1" applyFont="1" applyFill="1" applyBorder="1" applyAlignment="1">
      <alignment horizontal="left" vertical="center"/>
    </xf>
    <xf numFmtId="179" fontId="31" fillId="2" borderId="4" xfId="0" applyNumberFormat="1" applyFont="1" applyFill="1" applyBorder="1" applyAlignment="1" applyProtection="1">
      <alignment horizontal="distributed" vertical="center"/>
      <protection locked="0"/>
    </xf>
    <xf numFmtId="179" fontId="31" fillId="2" borderId="5" xfId="0" applyNumberFormat="1" applyFont="1" applyFill="1" applyBorder="1" applyAlignment="1" applyProtection="1">
      <alignment horizontal="distributed" vertical="center"/>
      <protection locked="0"/>
    </xf>
    <xf numFmtId="179" fontId="31" fillId="2" borderId="16" xfId="0" applyNumberFormat="1" applyFont="1" applyFill="1" applyBorder="1" applyAlignment="1" applyProtection="1">
      <alignment horizontal="distributed" vertical="center"/>
      <protection locked="0"/>
    </xf>
    <xf numFmtId="49" fontId="11" fillId="2" borderId="0" xfId="0" applyNumberFormat="1" applyFont="1" applyFill="1" applyBorder="1" applyAlignment="1">
      <alignment horizontal="center" vertical="center" wrapText="1"/>
    </xf>
    <xf numFmtId="177" fontId="31" fillId="2" borderId="4" xfId="0" applyNumberFormat="1" applyFont="1" applyFill="1" applyBorder="1" applyAlignment="1" applyProtection="1">
      <alignment horizontal="right" vertical="center"/>
      <protection locked="0"/>
    </xf>
    <xf numFmtId="177" fontId="31" fillId="2" borderId="5" xfId="0" applyNumberFormat="1" applyFont="1" applyFill="1" applyBorder="1" applyAlignment="1" applyProtection="1">
      <alignment horizontal="right" vertical="center"/>
      <protection locked="0"/>
    </xf>
    <xf numFmtId="49" fontId="7" fillId="0" borderId="54" xfId="0" applyNumberFormat="1" applyFont="1" applyFill="1" applyBorder="1" applyAlignment="1" applyProtection="1">
      <alignment horizontal="center" vertical="center"/>
      <protection hidden="1"/>
    </xf>
    <xf numFmtId="49" fontId="3" fillId="0" borderId="49" xfId="0" applyNumberFormat="1" applyFont="1" applyFill="1" applyBorder="1" applyAlignment="1" applyProtection="1">
      <alignment horizontal="center" vertical="center"/>
      <protection hidden="1"/>
    </xf>
    <xf numFmtId="49" fontId="3" fillId="0" borderId="50" xfId="0" applyNumberFormat="1" applyFont="1" applyFill="1" applyBorder="1" applyAlignment="1" applyProtection="1">
      <alignment horizontal="center" vertical="center"/>
      <protection hidden="1"/>
    </xf>
    <xf numFmtId="49" fontId="3" fillId="0" borderId="51" xfId="0" applyNumberFormat="1" applyFont="1" applyFill="1" applyBorder="1" applyAlignment="1" applyProtection="1">
      <alignment horizontal="center" vertical="center"/>
      <protection hidden="1"/>
    </xf>
    <xf numFmtId="49" fontId="3" fillId="0" borderId="41" xfId="0" applyNumberFormat="1" applyFont="1" applyFill="1" applyBorder="1" applyAlignment="1" applyProtection="1">
      <alignment horizontal="center" vertical="center"/>
      <protection hidden="1"/>
    </xf>
    <xf numFmtId="49" fontId="3" fillId="0" borderId="12" xfId="0" applyNumberFormat="1" applyFont="1" applyFill="1" applyBorder="1" applyAlignment="1" applyProtection="1">
      <alignment horizontal="center" vertical="center"/>
      <protection hidden="1"/>
    </xf>
    <xf numFmtId="49" fontId="3" fillId="0" borderId="45" xfId="0" applyNumberFormat="1" applyFont="1" applyFill="1" applyBorder="1" applyAlignment="1" applyProtection="1">
      <alignment horizontal="center" vertical="center"/>
      <protection hidden="1"/>
    </xf>
    <xf numFmtId="49" fontId="3" fillId="0" borderId="21" xfId="0" applyNumberFormat="1" applyFont="1" applyFill="1" applyBorder="1" applyAlignment="1" applyProtection="1">
      <alignment horizontal="center" vertical="top" wrapText="1"/>
      <protection hidden="1"/>
    </xf>
    <xf numFmtId="49" fontId="3" fillId="0" borderId="16" xfId="0" applyNumberFormat="1" applyFont="1" applyFill="1" applyBorder="1" applyAlignment="1" applyProtection="1">
      <alignment horizontal="center" vertical="top" wrapText="1"/>
      <protection hidden="1"/>
    </xf>
    <xf numFmtId="0" fontId="24" fillId="0" borderId="53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13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52" xfId="0" applyNumberFormat="1" applyFont="1" applyFill="1" applyBorder="1" applyAlignment="1" applyProtection="1">
      <alignment horizontal="left" vertical="center" indent="1" shrinkToFit="1"/>
      <protection hidden="1"/>
    </xf>
    <xf numFmtId="49" fontId="3" fillId="0" borderId="4" xfId="0" applyNumberFormat="1" applyFont="1" applyFill="1" applyBorder="1" applyAlignment="1" applyProtection="1">
      <alignment horizontal="center" vertical="center"/>
      <protection hidden="1"/>
    </xf>
    <xf numFmtId="49" fontId="3" fillId="0" borderId="5" xfId="0" applyNumberFormat="1" applyFont="1" applyFill="1" applyBorder="1" applyAlignment="1" applyProtection="1">
      <alignment horizontal="center" vertical="center"/>
      <protection hidden="1"/>
    </xf>
    <xf numFmtId="49" fontId="3" fillId="0" borderId="16" xfId="0" applyNumberFormat="1" applyFont="1" applyFill="1" applyBorder="1" applyAlignment="1" applyProtection="1">
      <alignment horizontal="center" vertical="center"/>
      <protection hidden="1"/>
    </xf>
    <xf numFmtId="181" fontId="31" fillId="0" borderId="4" xfId="0" applyNumberFormat="1" applyFont="1" applyFill="1" applyBorder="1" applyAlignment="1" applyProtection="1">
      <alignment horizontal="right" vertical="center" shrinkToFit="1"/>
      <protection hidden="1"/>
    </xf>
    <xf numFmtId="181" fontId="31" fillId="0" borderId="5" xfId="0" applyNumberFormat="1" applyFont="1" applyFill="1" applyBorder="1" applyAlignment="1" applyProtection="1">
      <alignment horizontal="right" vertical="center" shrinkToFit="1"/>
      <protection hidden="1"/>
    </xf>
    <xf numFmtId="181" fontId="31" fillId="0" borderId="16" xfId="0" applyNumberFormat="1" applyFont="1" applyFill="1" applyBorder="1" applyAlignment="1" applyProtection="1">
      <alignment horizontal="right" vertical="center" shrinkToFit="1"/>
      <protection hidden="1"/>
    </xf>
    <xf numFmtId="49" fontId="3" fillId="0" borderId="6" xfId="0" applyNumberFormat="1" applyFont="1" applyFill="1" applyBorder="1" applyAlignment="1" applyProtection="1">
      <alignment horizontal="center" vertical="center"/>
      <protection hidden="1"/>
    </xf>
    <xf numFmtId="49" fontId="3" fillId="0" borderId="3" xfId="0" applyNumberFormat="1" applyFont="1" applyFill="1" applyBorder="1" applyAlignment="1" applyProtection="1">
      <alignment horizontal="center" vertical="center"/>
      <protection hidden="1"/>
    </xf>
    <xf numFmtId="49" fontId="3" fillId="0" borderId="7" xfId="0" applyNumberFormat="1" applyFont="1" applyFill="1" applyBorder="1" applyAlignment="1" applyProtection="1">
      <alignment horizontal="center" vertical="center"/>
      <protection hidden="1"/>
    </xf>
    <xf numFmtId="49" fontId="3" fillId="0" borderId="8" xfId="0" applyNumberFormat="1" applyFont="1" applyFill="1" applyBorder="1" applyAlignment="1" applyProtection="1">
      <alignment horizontal="center" vertical="center"/>
      <protection hidden="1"/>
    </xf>
    <xf numFmtId="49" fontId="3" fillId="0" borderId="0" xfId="0" applyNumberFormat="1" applyFont="1" applyFill="1" applyBorder="1" applyAlignment="1" applyProtection="1">
      <alignment horizontal="center" vertical="center"/>
      <protection hidden="1"/>
    </xf>
    <xf numFmtId="49" fontId="3" fillId="0" borderId="9" xfId="0" applyNumberFormat="1" applyFont="1" applyFill="1" applyBorder="1" applyAlignment="1" applyProtection="1">
      <alignment horizontal="center" vertical="center"/>
      <protection hidden="1"/>
    </xf>
    <xf numFmtId="49" fontId="3" fillId="0" borderId="10" xfId="0" applyNumberFormat="1" applyFont="1" applyFill="1" applyBorder="1" applyAlignment="1" applyProtection="1">
      <alignment horizontal="center" vertical="center"/>
      <protection hidden="1"/>
    </xf>
    <xf numFmtId="49" fontId="3" fillId="0" borderId="2" xfId="0" applyNumberFormat="1" applyFont="1" applyFill="1" applyBorder="1" applyAlignment="1" applyProtection="1">
      <alignment horizontal="center" vertical="center"/>
      <protection hidden="1"/>
    </xf>
    <xf numFmtId="49" fontId="3" fillId="0" borderId="11" xfId="0" applyNumberFormat="1" applyFont="1" applyFill="1" applyBorder="1" applyAlignment="1" applyProtection="1">
      <alignment horizontal="center" vertical="center"/>
      <protection hidden="1"/>
    </xf>
    <xf numFmtId="0" fontId="33" fillId="0" borderId="5" xfId="0" applyNumberFormat="1" applyFont="1" applyFill="1" applyBorder="1" applyAlignment="1" applyProtection="1">
      <alignment horizontal="center" vertical="center"/>
      <protection hidden="1"/>
    </xf>
    <xf numFmtId="0" fontId="24" fillId="0" borderId="37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14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15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49" xfId="0" applyNumberFormat="1" applyFont="1" applyFill="1" applyBorder="1" applyAlignment="1" applyProtection="1">
      <alignment horizontal="center" vertical="center" shrinkToFit="1"/>
      <protection hidden="1"/>
    </xf>
    <xf numFmtId="0" fontId="24" fillId="0" borderId="15" xfId="0" applyNumberFormat="1" applyFont="1" applyFill="1" applyBorder="1" applyAlignment="1" applyProtection="1">
      <alignment horizontal="center" vertical="center" shrinkToFit="1"/>
      <protection hidden="1"/>
    </xf>
    <xf numFmtId="184" fontId="24" fillId="0" borderId="49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14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15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49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14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50" xfId="1" applyNumberFormat="1" applyFont="1" applyFill="1" applyBorder="1" applyAlignment="1" applyProtection="1">
      <alignment horizontal="right" vertical="center" shrinkToFit="1"/>
      <protection hidden="1"/>
    </xf>
    <xf numFmtId="0" fontId="24" fillId="0" borderId="38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39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40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0" borderId="51" xfId="0" applyNumberFormat="1" applyFont="1" applyFill="1" applyBorder="1" applyAlignment="1" applyProtection="1">
      <alignment horizontal="center" vertical="center" shrinkToFit="1"/>
      <protection hidden="1"/>
    </xf>
    <xf numFmtId="0" fontId="24" fillId="0" borderId="40" xfId="0" applyNumberFormat="1" applyFont="1" applyFill="1" applyBorder="1" applyAlignment="1" applyProtection="1">
      <alignment horizontal="center" vertical="center" shrinkToFit="1"/>
      <protection hidden="1"/>
    </xf>
    <xf numFmtId="184" fontId="24" fillId="0" borderId="51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39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40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51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39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41" xfId="1" applyNumberFormat="1" applyFont="1" applyFill="1" applyBorder="1" applyAlignment="1" applyProtection="1">
      <alignment horizontal="right" vertical="center" shrinkToFit="1"/>
      <protection hidden="1"/>
    </xf>
    <xf numFmtId="49" fontId="3" fillId="0" borderId="36" xfId="0" applyNumberFormat="1" applyFont="1" applyFill="1" applyBorder="1" applyAlignment="1" applyProtection="1">
      <alignment horizontal="center" vertical="center"/>
      <protection hidden="1"/>
    </xf>
    <xf numFmtId="49" fontId="3" fillId="0" borderId="21" xfId="0" applyNumberFormat="1" applyFont="1" applyFill="1" applyBorder="1" applyAlignment="1" applyProtection="1">
      <alignment horizontal="center" vertical="center"/>
      <protection hidden="1"/>
    </xf>
    <xf numFmtId="49" fontId="3" fillId="0" borderId="36" xfId="0" applyNumberFormat="1" applyFont="1" applyFill="1" applyBorder="1" applyAlignment="1" applyProtection="1">
      <alignment horizontal="center" vertical="top" wrapText="1"/>
      <protection hidden="1"/>
    </xf>
    <xf numFmtId="49" fontId="12" fillId="0" borderId="5" xfId="0" applyNumberFormat="1" applyFont="1" applyFill="1" applyBorder="1" applyAlignment="1">
      <alignment horizontal="left" vertical="center"/>
    </xf>
    <xf numFmtId="49" fontId="12" fillId="0" borderId="16" xfId="0" applyNumberFormat="1" applyFont="1" applyFill="1" applyBorder="1" applyAlignment="1">
      <alignment horizontal="left" vertical="center"/>
    </xf>
    <xf numFmtId="49" fontId="3" fillId="0" borderId="5" xfId="0" applyNumberFormat="1" applyFont="1" applyFill="1" applyBorder="1" applyAlignment="1" applyProtection="1">
      <alignment horizontal="distributed" vertical="center"/>
      <protection hidden="1"/>
    </xf>
    <xf numFmtId="0" fontId="24" fillId="0" borderId="12" xfId="0" applyNumberFormat="1" applyFont="1" applyFill="1" applyBorder="1" applyAlignment="1" applyProtection="1">
      <alignment horizontal="center" vertical="center" shrinkToFit="1"/>
      <protection hidden="1"/>
    </xf>
    <xf numFmtId="0" fontId="24" fillId="0" borderId="52" xfId="0" applyNumberFormat="1" applyFont="1" applyFill="1" applyBorder="1" applyAlignment="1" applyProtection="1">
      <alignment horizontal="center" vertical="center" shrinkToFit="1"/>
      <protection hidden="1"/>
    </xf>
    <xf numFmtId="184" fontId="24" fillId="0" borderId="12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13" xfId="1" applyNumberFormat="1" applyFont="1" applyFill="1" applyBorder="1" applyAlignment="1" applyProtection="1">
      <alignment horizontal="right" vertical="center" shrinkToFit="1"/>
      <protection hidden="1"/>
    </xf>
    <xf numFmtId="184" fontId="24" fillId="0" borderId="52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12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13" xfId="1" applyNumberFormat="1" applyFont="1" applyFill="1" applyBorder="1" applyAlignment="1" applyProtection="1">
      <alignment horizontal="right" vertical="center" shrinkToFit="1"/>
      <protection hidden="1"/>
    </xf>
    <xf numFmtId="181" fontId="31" fillId="0" borderId="45" xfId="1" applyNumberFormat="1" applyFont="1" applyFill="1" applyBorder="1" applyAlignment="1" applyProtection="1">
      <alignment horizontal="right" vertical="center" shrinkToFit="1"/>
      <protection hidden="1"/>
    </xf>
    <xf numFmtId="0" fontId="24" fillId="0" borderId="3" xfId="0" applyNumberFormat="1" applyFont="1" applyFill="1" applyBorder="1" applyAlignment="1" applyProtection="1">
      <alignment vertical="top" wrapText="1"/>
      <protection hidden="1"/>
    </xf>
    <xf numFmtId="0" fontId="24" fillId="0" borderId="7" xfId="0" applyNumberFormat="1" applyFont="1" applyFill="1" applyBorder="1" applyAlignment="1" applyProtection="1">
      <alignment vertical="top" wrapText="1"/>
      <protection hidden="1"/>
    </xf>
    <xf numFmtId="0" fontId="24" fillId="0" borderId="0" xfId="0" applyNumberFormat="1" applyFont="1" applyFill="1" applyBorder="1" applyAlignment="1" applyProtection="1">
      <alignment vertical="top" wrapText="1"/>
      <protection hidden="1"/>
    </xf>
    <xf numFmtId="0" fontId="24" fillId="0" borderId="9" xfId="0" applyNumberFormat="1" applyFont="1" applyFill="1" applyBorder="1" applyAlignment="1" applyProtection="1">
      <alignment vertical="top" wrapText="1"/>
      <protection hidden="1"/>
    </xf>
    <xf numFmtId="0" fontId="24" fillId="0" borderId="2" xfId="0" applyNumberFormat="1" applyFont="1" applyFill="1" applyBorder="1" applyAlignment="1" applyProtection="1">
      <alignment vertical="top" wrapText="1"/>
      <protection hidden="1"/>
    </xf>
    <xf numFmtId="0" fontId="24" fillId="0" borderId="11" xfId="0" applyNumberFormat="1" applyFont="1" applyFill="1" applyBorder="1" applyAlignment="1" applyProtection="1">
      <alignment vertical="top" wrapText="1"/>
      <protection hidden="1"/>
    </xf>
    <xf numFmtId="49" fontId="12" fillId="0" borderId="5" xfId="0" applyNumberFormat="1" applyFont="1" applyFill="1" applyBorder="1" applyAlignment="1" applyProtection="1">
      <alignment horizontal="distributed" vertical="center"/>
      <protection hidden="1"/>
    </xf>
    <xf numFmtId="0" fontId="34" fillId="0" borderId="4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0" borderId="5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0" borderId="16" xfId="0" applyNumberFormat="1" applyFont="1" applyFill="1" applyBorder="1" applyAlignment="1" applyProtection="1">
      <alignment horizontal="left" vertical="center" indent="1" shrinkToFit="1"/>
      <protection hidden="1"/>
    </xf>
    <xf numFmtId="182" fontId="31" fillId="0" borderId="4" xfId="0" applyNumberFormat="1" applyFont="1" applyFill="1" applyBorder="1" applyAlignment="1" applyProtection="1">
      <alignment horizontal="center" vertical="center"/>
      <protection hidden="1"/>
    </xf>
    <xf numFmtId="182" fontId="31" fillId="0" borderId="5" xfId="0" applyNumberFormat="1" applyFont="1" applyFill="1" applyBorder="1" applyAlignment="1" applyProtection="1">
      <alignment horizontal="center" vertical="center"/>
      <protection hidden="1"/>
    </xf>
    <xf numFmtId="182" fontId="31" fillId="0" borderId="16" xfId="0" applyNumberFormat="1" applyFont="1" applyFill="1" applyBorder="1" applyAlignment="1" applyProtection="1">
      <alignment horizontal="center" vertical="center"/>
      <protection hidden="1"/>
    </xf>
    <xf numFmtId="176" fontId="29" fillId="0" borderId="3" xfId="0" applyNumberFormat="1" applyFont="1" applyFill="1" applyBorder="1" applyAlignment="1" applyProtection="1">
      <alignment horizontal="center" vertical="center"/>
      <protection locked="0"/>
    </xf>
    <xf numFmtId="0" fontId="15" fillId="0" borderId="0" xfId="0" applyNumberFormat="1" applyFont="1" applyFill="1" applyBorder="1" applyAlignment="1" applyProtection="1">
      <alignment horizontal="left" vertical="center" shrinkToFit="1"/>
      <protection hidden="1"/>
    </xf>
    <xf numFmtId="183" fontId="31" fillId="0" borderId="4" xfId="0" applyNumberFormat="1" applyFont="1" applyFill="1" applyBorder="1" applyAlignment="1" applyProtection="1">
      <alignment horizontal="left" vertical="center" indent="1"/>
      <protection hidden="1"/>
    </xf>
    <xf numFmtId="183" fontId="31" fillId="0" borderId="5" xfId="0" applyNumberFormat="1" applyFont="1" applyFill="1" applyBorder="1" applyAlignment="1" applyProtection="1">
      <alignment horizontal="left" vertical="center" indent="1"/>
      <protection hidden="1"/>
    </xf>
    <xf numFmtId="183" fontId="31" fillId="0" borderId="16" xfId="0" applyNumberFormat="1" applyFont="1" applyFill="1" applyBorder="1" applyAlignment="1" applyProtection="1">
      <alignment horizontal="left" vertical="center" indent="1"/>
      <protection hidden="1"/>
    </xf>
    <xf numFmtId="178" fontId="31" fillId="0" borderId="5" xfId="0" applyNumberFormat="1" applyFont="1" applyFill="1" applyBorder="1" applyAlignment="1" applyProtection="1">
      <alignment horizontal="left" vertical="center"/>
      <protection hidden="1"/>
    </xf>
    <xf numFmtId="178" fontId="31" fillId="0" borderId="16" xfId="0" applyNumberFormat="1" applyFont="1" applyFill="1" applyBorder="1" applyAlignment="1" applyProtection="1">
      <alignment horizontal="left" vertical="center"/>
      <protection hidden="1"/>
    </xf>
    <xf numFmtId="179" fontId="31" fillId="0" borderId="4" xfId="0" applyNumberFormat="1" applyFont="1" applyFill="1" applyBorder="1" applyAlignment="1" applyProtection="1">
      <alignment horizontal="distributed" vertical="center"/>
      <protection hidden="1"/>
    </xf>
    <xf numFmtId="179" fontId="31" fillId="0" borderId="5" xfId="0" applyNumberFormat="1" applyFont="1" applyFill="1" applyBorder="1" applyAlignment="1" applyProtection="1">
      <alignment horizontal="distributed" vertical="center"/>
      <protection hidden="1"/>
    </xf>
    <xf numFmtId="179" fontId="31" fillId="0" borderId="16" xfId="0" applyNumberFormat="1" applyFont="1" applyFill="1" applyBorder="1" applyAlignment="1" applyProtection="1">
      <alignment horizontal="distributed" vertical="center"/>
      <protection hidden="1"/>
    </xf>
    <xf numFmtId="0" fontId="3" fillId="0" borderId="0" xfId="0" applyNumberFormat="1" applyFont="1" applyFill="1" applyBorder="1" applyAlignment="1" applyProtection="1">
      <alignment horizontal="left" vertical="center"/>
      <protection hidden="1"/>
    </xf>
    <xf numFmtId="0" fontId="29" fillId="0" borderId="0" xfId="0" applyNumberFormat="1" applyFont="1" applyFill="1" applyBorder="1" applyAlignment="1" applyProtection="1">
      <alignment horizontal="left" vertical="center" shrinkToFit="1"/>
      <protection hidden="1"/>
    </xf>
    <xf numFmtId="177" fontId="31" fillId="0" borderId="4" xfId="0" applyNumberFormat="1" applyFont="1" applyFill="1" applyBorder="1" applyAlignment="1" applyProtection="1">
      <alignment horizontal="right" vertical="center"/>
      <protection hidden="1"/>
    </xf>
    <xf numFmtId="177" fontId="31" fillId="0" borderId="5" xfId="0" applyNumberFormat="1" applyFont="1" applyFill="1" applyBorder="1" applyAlignment="1" applyProtection="1">
      <alignment horizontal="right" vertical="center"/>
      <protection hidden="1"/>
    </xf>
    <xf numFmtId="0" fontId="36" fillId="0" borderId="0" xfId="0" applyNumberFormat="1" applyFont="1" applyFill="1" applyBorder="1" applyAlignment="1" applyProtection="1">
      <alignment horizontal="center" vertical="center" wrapText="1"/>
      <protection hidden="1"/>
    </xf>
    <xf numFmtId="180" fontId="31" fillId="0" borderId="4" xfId="0" applyNumberFormat="1" applyFont="1" applyFill="1" applyBorder="1" applyAlignment="1" applyProtection="1">
      <alignment horizontal="distributed" vertical="center"/>
      <protection hidden="1"/>
    </xf>
    <xf numFmtId="180" fontId="31" fillId="0" borderId="5" xfId="0" applyNumberFormat="1" applyFont="1" applyFill="1" applyBorder="1" applyAlignment="1" applyProtection="1">
      <alignment horizontal="distributed" vertical="center"/>
      <protection hidden="1"/>
    </xf>
    <xf numFmtId="180" fontId="31" fillId="0" borderId="16" xfId="0" applyNumberFormat="1" applyFont="1" applyFill="1" applyBorder="1" applyAlignment="1" applyProtection="1">
      <alignment horizontal="distributed" vertical="center"/>
      <protection hidden="1"/>
    </xf>
    <xf numFmtId="183" fontId="31" fillId="2" borderId="4" xfId="0" applyNumberFormat="1" applyFont="1" applyFill="1" applyBorder="1" applyAlignment="1" applyProtection="1">
      <alignment horizontal="left" vertical="center" indent="1"/>
      <protection hidden="1"/>
    </xf>
    <xf numFmtId="183" fontId="31" fillId="2" borderId="5" xfId="0" applyNumberFormat="1" applyFont="1" applyFill="1" applyBorder="1" applyAlignment="1" applyProtection="1">
      <alignment horizontal="left" vertical="center" indent="1"/>
      <protection hidden="1"/>
    </xf>
    <xf numFmtId="183" fontId="31" fillId="2" borderId="16" xfId="0" applyNumberFormat="1" applyFont="1" applyFill="1" applyBorder="1" applyAlignment="1" applyProtection="1">
      <alignment horizontal="left" vertical="center" indent="1"/>
      <protection hidden="1"/>
    </xf>
    <xf numFmtId="49" fontId="3" fillId="2" borderId="3" xfId="0" applyNumberFormat="1" applyFont="1" applyFill="1" applyBorder="1" applyAlignment="1" applyProtection="1">
      <alignment horizontal="left" vertical="center"/>
      <protection hidden="1"/>
    </xf>
    <xf numFmtId="176" fontId="29" fillId="2" borderId="35" xfId="0" applyNumberFormat="1" applyFont="1" applyFill="1" applyBorder="1" applyAlignment="1" applyProtection="1">
      <alignment horizontal="center" vertical="center"/>
      <protection hidden="1"/>
    </xf>
    <xf numFmtId="0" fontId="34" fillId="2" borderId="4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2" borderId="5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2" borderId="16" xfId="0" applyNumberFormat="1" applyFont="1" applyFill="1" applyBorder="1" applyAlignment="1" applyProtection="1">
      <alignment horizontal="left" vertical="center" indent="1" shrinkToFit="1"/>
      <protection hidden="1"/>
    </xf>
    <xf numFmtId="49" fontId="3" fillId="2" borderId="0" xfId="0" applyNumberFormat="1" applyFont="1" applyFill="1" applyBorder="1" applyAlignment="1" applyProtection="1">
      <alignment horizontal="left" vertical="center"/>
      <protection hidden="1"/>
    </xf>
    <xf numFmtId="49" fontId="15" fillId="2" borderId="34" xfId="0" applyNumberFormat="1" applyFont="1" applyFill="1" applyBorder="1" applyAlignment="1" applyProtection="1">
      <alignment horizontal="left" vertical="center" shrinkToFit="1"/>
      <protection hidden="1"/>
    </xf>
    <xf numFmtId="49" fontId="29" fillId="2" borderId="34" xfId="0" applyNumberFormat="1" applyFont="1" applyFill="1" applyBorder="1" applyAlignment="1" applyProtection="1">
      <alignment horizontal="left" vertical="center" shrinkToFit="1"/>
      <protection hidden="1"/>
    </xf>
    <xf numFmtId="49" fontId="3" fillId="2" borderId="0" xfId="0" applyNumberFormat="1" applyFont="1" applyFill="1" applyBorder="1" applyAlignment="1" applyProtection="1">
      <alignment horizontal="center" vertical="center"/>
      <protection hidden="1"/>
    </xf>
    <xf numFmtId="49" fontId="3" fillId="3" borderId="5" xfId="0" applyNumberFormat="1" applyFont="1" applyFill="1" applyBorder="1" applyAlignment="1" applyProtection="1">
      <alignment horizontal="distributed" vertical="center"/>
      <protection hidden="1"/>
    </xf>
    <xf numFmtId="177" fontId="31" fillId="2" borderId="4" xfId="0" applyNumberFormat="1" applyFont="1" applyFill="1" applyBorder="1" applyAlignment="1" applyProtection="1">
      <alignment horizontal="right" vertical="center"/>
      <protection hidden="1"/>
    </xf>
    <xf numFmtId="177" fontId="31" fillId="2" borderId="5" xfId="0" applyNumberFormat="1" applyFont="1" applyFill="1" applyBorder="1" applyAlignment="1" applyProtection="1">
      <alignment horizontal="right" vertical="center"/>
      <protection hidden="1"/>
    </xf>
    <xf numFmtId="178" fontId="31" fillId="2" borderId="5" xfId="0" applyNumberFormat="1" applyFont="1" applyFill="1" applyBorder="1" applyAlignment="1" applyProtection="1">
      <alignment horizontal="left" vertical="center"/>
      <protection hidden="1"/>
    </xf>
    <xf numFmtId="178" fontId="31" fillId="2" borderId="16" xfId="0" applyNumberFormat="1" applyFont="1" applyFill="1" applyBorder="1" applyAlignment="1" applyProtection="1">
      <alignment horizontal="left" vertical="center"/>
      <protection hidden="1"/>
    </xf>
    <xf numFmtId="179" fontId="31" fillId="2" borderId="4" xfId="0" applyNumberFormat="1" applyFont="1" applyFill="1" applyBorder="1" applyAlignment="1" applyProtection="1">
      <alignment horizontal="distributed" vertical="center"/>
      <protection hidden="1"/>
    </xf>
    <xf numFmtId="179" fontId="31" fillId="2" borderId="5" xfId="0" applyNumberFormat="1" applyFont="1" applyFill="1" applyBorder="1" applyAlignment="1" applyProtection="1">
      <alignment horizontal="distributed" vertical="center"/>
      <protection hidden="1"/>
    </xf>
    <xf numFmtId="179" fontId="31" fillId="2" borderId="16" xfId="0" applyNumberFormat="1" applyFont="1" applyFill="1" applyBorder="1" applyAlignment="1" applyProtection="1">
      <alignment horizontal="distributed" vertical="center"/>
      <protection hidden="1"/>
    </xf>
    <xf numFmtId="49" fontId="11" fillId="2" borderId="0" xfId="0" applyNumberFormat="1" applyFont="1" applyFill="1" applyBorder="1" applyAlignment="1" applyProtection="1">
      <alignment horizontal="center" vertical="center" wrapText="1"/>
      <protection hidden="1"/>
    </xf>
    <xf numFmtId="180" fontId="31" fillId="2" borderId="4" xfId="0" applyNumberFormat="1" applyFont="1" applyFill="1" applyBorder="1" applyAlignment="1" applyProtection="1">
      <alignment horizontal="distributed" vertical="center"/>
      <protection hidden="1"/>
    </xf>
    <xf numFmtId="180" fontId="31" fillId="2" borderId="5" xfId="0" applyNumberFormat="1" applyFont="1" applyFill="1" applyBorder="1" applyAlignment="1" applyProtection="1">
      <alignment horizontal="distributed" vertical="center"/>
      <protection hidden="1"/>
    </xf>
    <xf numFmtId="180" fontId="31" fillId="2" borderId="16" xfId="0" applyNumberFormat="1" applyFont="1" applyFill="1" applyBorder="1" applyAlignment="1" applyProtection="1">
      <alignment horizontal="distributed" vertical="center"/>
      <protection hidden="1"/>
    </xf>
    <xf numFmtId="49" fontId="12" fillId="3" borderId="5" xfId="0" applyNumberFormat="1" applyFont="1" applyFill="1" applyBorder="1" applyAlignment="1" applyProtection="1">
      <alignment horizontal="distributed" vertical="center"/>
      <protection hidden="1"/>
    </xf>
    <xf numFmtId="49" fontId="34" fillId="2" borderId="4" xfId="0" applyNumberFormat="1" applyFont="1" applyFill="1" applyBorder="1" applyAlignment="1" applyProtection="1">
      <alignment horizontal="left" vertical="center" indent="1" shrinkToFit="1"/>
      <protection hidden="1"/>
    </xf>
    <xf numFmtId="49" fontId="34" fillId="2" borderId="5" xfId="0" applyNumberFormat="1" applyFont="1" applyFill="1" applyBorder="1" applyAlignment="1" applyProtection="1">
      <alignment horizontal="left" vertical="center" indent="1" shrinkToFit="1"/>
      <protection hidden="1"/>
    </xf>
    <xf numFmtId="49" fontId="34" fillId="2" borderId="16" xfId="0" applyNumberFormat="1" applyFont="1" applyFill="1" applyBorder="1" applyAlignment="1" applyProtection="1">
      <alignment horizontal="left" vertical="center" indent="1" shrinkToFit="1"/>
      <protection hidden="1"/>
    </xf>
    <xf numFmtId="49" fontId="12" fillId="3" borderId="5" xfId="0" applyNumberFormat="1" applyFont="1" applyFill="1" applyBorder="1" applyAlignment="1" applyProtection="1">
      <alignment horizontal="left" vertical="center"/>
      <protection hidden="1"/>
    </xf>
    <xf numFmtId="181" fontId="31" fillId="2" borderId="4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5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16" xfId="1" applyNumberFormat="1" applyFont="1" applyFill="1" applyBorder="1" applyAlignment="1" applyProtection="1">
      <alignment horizontal="right" vertical="center" shrinkToFit="1"/>
      <protection hidden="1"/>
    </xf>
    <xf numFmtId="49" fontId="24" fillId="3" borderId="3" xfId="0" applyNumberFormat="1" applyFont="1" applyFill="1" applyBorder="1" applyAlignment="1" applyProtection="1">
      <alignment horizontal="left" vertical="top" wrapText="1"/>
      <protection hidden="1"/>
    </xf>
    <xf numFmtId="49" fontId="24" fillId="3" borderId="7" xfId="0" applyNumberFormat="1" applyFont="1" applyFill="1" applyBorder="1" applyAlignment="1" applyProtection="1">
      <alignment horizontal="left" vertical="top" wrapText="1"/>
      <protection hidden="1"/>
    </xf>
    <xf numFmtId="49" fontId="24" fillId="3" borderId="0" xfId="0" applyNumberFormat="1" applyFont="1" applyFill="1" applyBorder="1" applyAlignment="1" applyProtection="1">
      <alignment horizontal="left" vertical="top" wrapText="1"/>
      <protection hidden="1"/>
    </xf>
    <xf numFmtId="49" fontId="24" fillId="3" borderId="9" xfId="0" applyNumberFormat="1" applyFont="1" applyFill="1" applyBorder="1" applyAlignment="1" applyProtection="1">
      <alignment horizontal="left" vertical="top" wrapText="1"/>
      <protection hidden="1"/>
    </xf>
    <xf numFmtId="49" fontId="24" fillId="3" borderId="2" xfId="0" applyNumberFormat="1" applyFont="1" applyFill="1" applyBorder="1" applyAlignment="1" applyProtection="1">
      <alignment horizontal="left" vertical="top" wrapText="1"/>
      <protection hidden="1"/>
    </xf>
    <xf numFmtId="49" fontId="24" fillId="3" borderId="11" xfId="0" applyNumberFormat="1" applyFont="1" applyFill="1" applyBorder="1" applyAlignment="1" applyProtection="1">
      <alignment horizontal="left" vertical="top" wrapText="1"/>
      <protection hidden="1"/>
    </xf>
    <xf numFmtId="182" fontId="31" fillId="2" borderId="4" xfId="0" applyNumberFormat="1" applyFont="1" applyFill="1" applyBorder="1" applyAlignment="1" applyProtection="1">
      <alignment horizontal="center" vertical="center"/>
      <protection hidden="1"/>
    </xf>
    <xf numFmtId="182" fontId="31" fillId="2" borderId="5" xfId="0" applyNumberFormat="1" applyFont="1" applyFill="1" applyBorder="1" applyAlignment="1" applyProtection="1">
      <alignment horizontal="center" vertical="center"/>
      <protection hidden="1"/>
    </xf>
    <xf numFmtId="182" fontId="31" fillId="2" borderId="16" xfId="0" applyNumberFormat="1" applyFont="1" applyFill="1" applyBorder="1" applyAlignment="1" applyProtection="1">
      <alignment horizontal="center" vertical="center"/>
      <protection hidden="1"/>
    </xf>
    <xf numFmtId="49" fontId="3" fillId="3" borderId="5" xfId="0" applyNumberFormat="1" applyFont="1" applyFill="1" applyBorder="1" applyAlignment="1" applyProtection="1">
      <alignment horizontal="center" vertical="center"/>
      <protection hidden="1"/>
    </xf>
    <xf numFmtId="49" fontId="3" fillId="0" borderId="21" xfId="0" applyNumberFormat="1" applyFont="1" applyBorder="1" applyAlignment="1" applyProtection="1">
      <alignment horizontal="center" vertical="center"/>
      <protection hidden="1"/>
    </xf>
    <xf numFmtId="49" fontId="3" fillId="0" borderId="36" xfId="0" applyNumberFormat="1" applyFont="1" applyBorder="1" applyAlignment="1" applyProtection="1">
      <alignment horizontal="center" vertical="center"/>
      <protection hidden="1"/>
    </xf>
    <xf numFmtId="49" fontId="3" fillId="0" borderId="5" xfId="0" applyNumberFormat="1" applyFont="1" applyBorder="1" applyAlignment="1" applyProtection="1">
      <alignment horizontal="center" vertical="center"/>
      <protection hidden="1"/>
    </xf>
    <xf numFmtId="49" fontId="3" fillId="0" borderId="16" xfId="0" applyNumberFormat="1" applyFont="1" applyBorder="1" applyAlignment="1" applyProtection="1">
      <alignment horizontal="center" vertical="center"/>
      <protection hidden="1"/>
    </xf>
    <xf numFmtId="49" fontId="24" fillId="2" borderId="37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14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15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58" xfId="0" applyNumberFormat="1" applyFont="1" applyFill="1" applyBorder="1" applyAlignment="1" applyProtection="1">
      <alignment horizontal="center" vertical="center" shrinkToFit="1"/>
      <protection hidden="1"/>
    </xf>
    <xf numFmtId="49" fontId="24" fillId="2" borderId="57" xfId="0" applyNumberFormat="1" applyFont="1" applyFill="1" applyBorder="1" applyAlignment="1" applyProtection="1">
      <alignment horizontal="center" vertical="center" shrinkToFit="1"/>
      <protection hidden="1"/>
    </xf>
    <xf numFmtId="184" fontId="24" fillId="2" borderId="58" xfId="1" applyNumberFormat="1" applyFont="1" applyFill="1" applyBorder="1" applyAlignment="1" applyProtection="1">
      <alignment horizontal="right" vertical="center" shrinkToFit="1"/>
      <protection hidden="1"/>
    </xf>
    <xf numFmtId="184" fontId="24" fillId="2" borderId="56" xfId="1" applyNumberFormat="1" applyFont="1" applyFill="1" applyBorder="1" applyAlignment="1" applyProtection="1">
      <alignment horizontal="right" vertical="center" shrinkToFit="1"/>
      <protection hidden="1"/>
    </xf>
    <xf numFmtId="184" fontId="24" fillId="2" borderId="57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58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56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59" xfId="1" applyNumberFormat="1" applyFont="1" applyFill="1" applyBorder="1" applyAlignment="1" applyProtection="1">
      <alignment horizontal="right" vertical="center" shrinkToFit="1"/>
      <protection hidden="1"/>
    </xf>
    <xf numFmtId="49" fontId="24" fillId="2" borderId="55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56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57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38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39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40" xfId="0" applyNumberFormat="1" applyFont="1" applyFill="1" applyBorder="1" applyAlignment="1" applyProtection="1">
      <alignment horizontal="left" vertical="center" indent="1" shrinkToFit="1"/>
      <protection hidden="1"/>
    </xf>
    <xf numFmtId="49" fontId="24" fillId="2" borderId="60" xfId="0" applyNumberFormat="1" applyFont="1" applyFill="1" applyBorder="1" applyAlignment="1" applyProtection="1">
      <alignment horizontal="center" vertical="center" shrinkToFit="1"/>
      <protection hidden="1"/>
    </xf>
    <xf numFmtId="49" fontId="24" fillId="2" borderId="61" xfId="0" applyNumberFormat="1" applyFont="1" applyFill="1" applyBorder="1" applyAlignment="1" applyProtection="1">
      <alignment horizontal="center" vertical="center" shrinkToFit="1"/>
      <protection hidden="1"/>
    </xf>
    <xf numFmtId="181" fontId="31" fillId="2" borderId="60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2" xfId="1" applyNumberFormat="1" applyFont="1" applyFill="1" applyBorder="1" applyAlignment="1" applyProtection="1">
      <alignment horizontal="right" vertical="center" shrinkToFit="1"/>
      <protection hidden="1"/>
    </xf>
    <xf numFmtId="181" fontId="31" fillId="2" borderId="11" xfId="1" applyNumberFormat="1" applyFont="1" applyFill="1" applyBorder="1" applyAlignment="1" applyProtection="1">
      <alignment horizontal="right" vertical="center" shrinkToFit="1"/>
      <protection hidden="1"/>
    </xf>
    <xf numFmtId="49" fontId="33" fillId="2" borderId="5" xfId="0" applyNumberFormat="1" applyFont="1" applyFill="1" applyBorder="1" applyAlignment="1" applyProtection="1">
      <alignment horizontal="center" vertical="center"/>
      <protection hidden="1"/>
    </xf>
    <xf numFmtId="181" fontId="31" fillId="2" borderId="4" xfId="0" applyNumberFormat="1" applyFont="1" applyFill="1" applyBorder="1" applyAlignment="1" applyProtection="1">
      <alignment horizontal="right" vertical="center" shrinkToFit="1"/>
      <protection hidden="1"/>
    </xf>
    <xf numFmtId="181" fontId="31" fillId="2" borderId="5" xfId="0" applyNumberFormat="1" applyFont="1" applyFill="1" applyBorder="1" applyAlignment="1" applyProtection="1">
      <alignment horizontal="right" vertical="center" shrinkToFit="1"/>
      <protection hidden="1"/>
    </xf>
    <xf numFmtId="181" fontId="31" fillId="2" borderId="16" xfId="0" applyNumberFormat="1" applyFont="1" applyFill="1" applyBorder="1" applyAlignment="1" applyProtection="1">
      <alignment horizontal="right" vertical="center" shrinkToFit="1"/>
      <protection hidden="1"/>
    </xf>
    <xf numFmtId="49" fontId="3" fillId="3" borderId="2" xfId="0" applyNumberFormat="1" applyFont="1" applyFill="1" applyBorder="1" applyAlignment="1" applyProtection="1">
      <alignment horizontal="center" vertical="center"/>
      <protection hidden="1"/>
    </xf>
    <xf numFmtId="181" fontId="31" fillId="3" borderId="38" xfId="0" applyNumberFormat="1" applyFont="1" applyFill="1" applyBorder="1" applyAlignment="1" applyProtection="1">
      <alignment horizontal="right" vertical="center" shrinkToFit="1"/>
      <protection hidden="1"/>
    </xf>
    <xf numFmtId="181" fontId="31" fillId="3" borderId="39" xfId="0" applyNumberFormat="1" applyFont="1" applyFill="1" applyBorder="1" applyAlignment="1" applyProtection="1">
      <alignment horizontal="right" vertical="center" shrinkToFit="1"/>
      <protection hidden="1"/>
    </xf>
    <xf numFmtId="181" fontId="31" fillId="3" borderId="41" xfId="0" applyNumberFormat="1" applyFont="1" applyFill="1" applyBorder="1" applyAlignment="1" applyProtection="1">
      <alignment horizontal="right" vertical="center" shrinkToFit="1"/>
      <protection hidden="1"/>
    </xf>
    <xf numFmtId="0" fontId="29" fillId="3" borderId="0" xfId="0" applyNumberFormat="1" applyFont="1" applyFill="1" applyBorder="1" applyAlignment="1" applyProtection="1">
      <alignment horizontal="left" vertical="center" shrinkToFit="1"/>
      <protection hidden="1"/>
    </xf>
    <xf numFmtId="0" fontId="11" fillId="3" borderId="0" xfId="0" applyNumberFormat="1" applyFont="1" applyFill="1" applyBorder="1" applyAlignment="1" applyProtection="1">
      <alignment horizontal="center" vertical="center" wrapText="1"/>
      <protection hidden="1"/>
    </xf>
    <xf numFmtId="176" fontId="29" fillId="3" borderId="3" xfId="0" applyNumberFormat="1" applyFont="1" applyFill="1" applyBorder="1" applyAlignment="1" applyProtection="1">
      <alignment horizontal="center" vertical="center"/>
      <protection hidden="1"/>
    </xf>
    <xf numFmtId="0" fontId="34" fillId="3" borderId="4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3" borderId="5" xfId="0" applyNumberFormat="1" applyFont="1" applyFill="1" applyBorder="1" applyAlignment="1" applyProtection="1">
      <alignment horizontal="left" vertical="center" indent="1" shrinkToFit="1"/>
      <protection hidden="1"/>
    </xf>
    <xf numFmtId="0" fontId="34" fillId="3" borderId="16" xfId="0" applyNumberFormat="1" applyFont="1" applyFill="1" applyBorder="1" applyAlignment="1" applyProtection="1">
      <alignment horizontal="left" vertical="center" indent="1" shrinkToFit="1"/>
      <protection hidden="1"/>
    </xf>
    <xf numFmtId="0" fontId="15" fillId="3" borderId="0" xfId="0" applyNumberFormat="1" applyFont="1" applyFill="1" applyBorder="1" applyAlignment="1" applyProtection="1">
      <alignment horizontal="left" vertical="center" shrinkToFit="1"/>
      <protection hidden="1"/>
    </xf>
    <xf numFmtId="177" fontId="31" fillId="3" borderId="4" xfId="0" applyNumberFormat="1" applyFont="1" applyFill="1" applyBorder="1" applyAlignment="1" applyProtection="1">
      <alignment horizontal="right" vertical="center"/>
      <protection hidden="1"/>
    </xf>
    <xf numFmtId="177" fontId="31" fillId="3" borderId="5" xfId="0" applyNumberFormat="1" applyFont="1" applyFill="1" applyBorder="1" applyAlignment="1" applyProtection="1">
      <alignment horizontal="right" vertical="center"/>
      <protection hidden="1"/>
    </xf>
    <xf numFmtId="178" fontId="31" fillId="3" borderId="5" xfId="0" applyNumberFormat="1" applyFont="1" applyFill="1" applyBorder="1" applyAlignment="1" applyProtection="1">
      <alignment horizontal="left" vertical="center"/>
      <protection hidden="1"/>
    </xf>
    <xf numFmtId="178" fontId="31" fillId="3" borderId="16" xfId="0" applyNumberFormat="1" applyFont="1" applyFill="1" applyBorder="1" applyAlignment="1" applyProtection="1">
      <alignment horizontal="left" vertical="center"/>
      <protection hidden="1"/>
    </xf>
    <xf numFmtId="180" fontId="31" fillId="3" borderId="4" xfId="0" applyNumberFormat="1" applyFont="1" applyFill="1" applyBorder="1" applyAlignment="1" applyProtection="1">
      <alignment horizontal="distributed" vertical="center"/>
      <protection hidden="1"/>
    </xf>
    <xf numFmtId="180" fontId="31" fillId="3" borderId="5" xfId="0" applyNumberFormat="1" applyFont="1" applyFill="1" applyBorder="1" applyAlignment="1" applyProtection="1">
      <alignment horizontal="distributed" vertical="center"/>
      <protection hidden="1"/>
    </xf>
    <xf numFmtId="180" fontId="31" fillId="3" borderId="16" xfId="0" applyNumberFormat="1" applyFont="1" applyFill="1" applyBorder="1" applyAlignment="1" applyProtection="1">
      <alignment horizontal="distributed" vertical="center"/>
      <protection hidden="1"/>
    </xf>
    <xf numFmtId="179" fontId="31" fillId="3" borderId="4" xfId="0" applyNumberFormat="1" applyFont="1" applyFill="1" applyBorder="1" applyAlignment="1" applyProtection="1">
      <alignment horizontal="distributed" vertical="center"/>
      <protection hidden="1"/>
    </xf>
    <xf numFmtId="179" fontId="31" fillId="3" borderId="5" xfId="0" applyNumberFormat="1" applyFont="1" applyFill="1" applyBorder="1" applyAlignment="1" applyProtection="1">
      <alignment horizontal="distributed" vertical="center"/>
      <protection hidden="1"/>
    </xf>
    <xf numFmtId="179" fontId="31" fillId="3" borderId="16" xfId="0" applyNumberFormat="1" applyFont="1" applyFill="1" applyBorder="1" applyAlignment="1" applyProtection="1">
      <alignment horizontal="distributed" vertical="center"/>
      <protection hidden="1"/>
    </xf>
    <xf numFmtId="0" fontId="3" fillId="3" borderId="0" xfId="0" applyNumberFormat="1" applyFont="1" applyFill="1" applyBorder="1" applyAlignment="1" applyProtection="1">
      <alignment horizontal="left" vertical="center"/>
      <protection hidden="1"/>
    </xf>
    <xf numFmtId="0" fontId="24" fillId="3" borderId="3" xfId="0" applyNumberFormat="1" applyFont="1" applyFill="1" applyBorder="1" applyAlignment="1" applyProtection="1">
      <alignment vertical="top" wrapText="1"/>
      <protection hidden="1"/>
    </xf>
    <xf numFmtId="0" fontId="24" fillId="3" borderId="7" xfId="0" applyNumberFormat="1" applyFont="1" applyFill="1" applyBorder="1" applyAlignment="1" applyProtection="1">
      <alignment vertical="top" wrapText="1"/>
      <protection hidden="1"/>
    </xf>
    <xf numFmtId="0" fontId="24" fillId="3" borderId="0" xfId="0" applyNumberFormat="1" applyFont="1" applyFill="1" applyBorder="1" applyAlignment="1" applyProtection="1">
      <alignment vertical="top" wrapText="1"/>
      <protection hidden="1"/>
    </xf>
    <xf numFmtId="0" fontId="24" fillId="3" borderId="9" xfId="0" applyNumberFormat="1" applyFont="1" applyFill="1" applyBorder="1" applyAlignment="1" applyProtection="1">
      <alignment vertical="top" wrapText="1"/>
      <protection hidden="1"/>
    </xf>
    <xf numFmtId="0" fontId="24" fillId="3" borderId="2" xfId="0" applyNumberFormat="1" applyFont="1" applyFill="1" applyBorder="1" applyAlignment="1" applyProtection="1">
      <alignment vertical="top" wrapText="1"/>
      <protection hidden="1"/>
    </xf>
    <xf numFmtId="0" fontId="24" fillId="3" borderId="11" xfId="0" applyNumberFormat="1" applyFont="1" applyFill="1" applyBorder="1" applyAlignment="1" applyProtection="1">
      <alignment vertical="top" wrapText="1"/>
      <protection hidden="1"/>
    </xf>
    <xf numFmtId="182" fontId="31" fillId="3" borderId="4" xfId="0" applyNumberFormat="1" applyFont="1" applyFill="1" applyBorder="1" applyAlignment="1" applyProtection="1">
      <alignment horizontal="center" vertical="center"/>
      <protection hidden="1"/>
    </xf>
    <xf numFmtId="182" fontId="31" fillId="3" borderId="5" xfId="0" applyNumberFormat="1" applyFont="1" applyFill="1" applyBorder="1" applyAlignment="1" applyProtection="1">
      <alignment horizontal="center" vertical="center"/>
      <protection hidden="1"/>
    </xf>
    <xf numFmtId="182" fontId="31" fillId="3" borderId="16" xfId="0" applyNumberFormat="1" applyFont="1" applyFill="1" applyBorder="1" applyAlignment="1" applyProtection="1">
      <alignment horizontal="center" vertical="center"/>
      <protection hidden="1"/>
    </xf>
    <xf numFmtId="49" fontId="3" fillId="3" borderId="17" xfId="0" applyNumberFormat="1" applyFont="1" applyFill="1" applyBorder="1" applyAlignment="1" applyProtection="1">
      <alignment horizontal="center" vertical="center"/>
      <protection hidden="1"/>
    </xf>
    <xf numFmtId="49" fontId="3" fillId="3" borderId="62" xfId="0" applyNumberFormat="1" applyFont="1" applyFill="1" applyBorder="1" applyAlignment="1" applyProtection="1">
      <alignment horizontal="center" vertical="center"/>
      <protection hidden="1"/>
    </xf>
    <xf numFmtId="49" fontId="3" fillId="3" borderId="62" xfId="0" applyNumberFormat="1" applyFont="1" applyFill="1" applyBorder="1" applyAlignment="1" applyProtection="1">
      <alignment horizontal="center" vertical="top" wrapText="1"/>
      <protection hidden="1"/>
    </xf>
    <xf numFmtId="49" fontId="3" fillId="3" borderId="62" xfId="0" applyNumberFormat="1" applyFont="1" applyFill="1" applyBorder="1" applyAlignment="1" applyProtection="1">
      <alignment horizontal="center" vertical="top"/>
      <protection hidden="1"/>
    </xf>
    <xf numFmtId="49" fontId="3" fillId="3" borderId="21" xfId="0" applyNumberFormat="1" applyFont="1" applyFill="1" applyBorder="1" applyAlignment="1" applyProtection="1">
      <alignment horizontal="center" vertical="top"/>
      <protection hidden="1"/>
    </xf>
    <xf numFmtId="49" fontId="3" fillId="3" borderId="4" xfId="0" applyNumberFormat="1" applyFont="1" applyFill="1" applyBorder="1" applyAlignment="1" applyProtection="1">
      <alignment horizontal="center" vertical="center"/>
      <protection hidden="1"/>
    </xf>
    <xf numFmtId="49" fontId="3" fillId="3" borderId="36" xfId="0" applyNumberFormat="1" applyFont="1" applyFill="1" applyBorder="1" applyAlignment="1" applyProtection="1">
      <alignment horizontal="center" vertical="center"/>
      <protection hidden="1"/>
    </xf>
    <xf numFmtId="49" fontId="3" fillId="3" borderId="21" xfId="0" applyNumberFormat="1" applyFont="1" applyFill="1" applyBorder="1" applyAlignment="1" applyProtection="1">
      <alignment horizontal="center" vertical="center"/>
      <protection hidden="1"/>
    </xf>
    <xf numFmtId="49" fontId="3" fillId="3" borderId="16" xfId="0" applyNumberFormat="1" applyFont="1" applyFill="1" applyBorder="1" applyAlignment="1" applyProtection="1">
      <alignment horizontal="center" vertical="center"/>
      <protection hidden="1"/>
    </xf>
    <xf numFmtId="49" fontId="3" fillId="3" borderId="12" xfId="0" applyNumberFormat="1" applyFont="1" applyFill="1" applyBorder="1" applyAlignment="1" applyProtection="1">
      <alignment horizontal="center" vertical="center"/>
      <protection hidden="1"/>
    </xf>
    <xf numFmtId="49" fontId="3" fillId="3" borderId="45" xfId="0" applyNumberFormat="1" applyFont="1" applyFill="1" applyBorder="1" applyAlignment="1" applyProtection="1">
      <alignment horizontal="center" vertical="center"/>
      <protection hidden="1"/>
    </xf>
    <xf numFmtId="0" fontId="24" fillId="3" borderId="55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56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57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58" xfId="0" applyNumberFormat="1" applyFont="1" applyFill="1" applyBorder="1" applyAlignment="1" applyProtection="1">
      <alignment horizontal="center" vertical="center" shrinkToFit="1"/>
      <protection hidden="1"/>
    </xf>
    <xf numFmtId="0" fontId="24" fillId="3" borderId="57" xfId="0" applyNumberFormat="1" applyFont="1" applyFill="1" applyBorder="1" applyAlignment="1" applyProtection="1">
      <alignment horizontal="center" vertical="center" shrinkToFit="1"/>
      <protection hidden="1"/>
    </xf>
    <xf numFmtId="184" fontId="24" fillId="3" borderId="58" xfId="1" applyNumberFormat="1" applyFont="1" applyFill="1" applyBorder="1" applyAlignment="1" applyProtection="1">
      <alignment horizontal="right" vertical="center" shrinkToFit="1"/>
      <protection hidden="1"/>
    </xf>
    <xf numFmtId="184" fontId="24" fillId="3" borderId="56" xfId="1" applyNumberFormat="1" applyFont="1" applyFill="1" applyBorder="1" applyAlignment="1" applyProtection="1">
      <alignment horizontal="right" vertical="center" shrinkToFit="1"/>
      <protection hidden="1"/>
    </xf>
    <xf numFmtId="184" fontId="24" fillId="3" borderId="57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12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13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45" xfId="1" applyNumberFormat="1" applyFont="1" applyFill="1" applyBorder="1" applyAlignment="1" applyProtection="1">
      <alignment horizontal="right" vertical="center" shrinkToFit="1"/>
      <protection hidden="1"/>
    </xf>
    <xf numFmtId="49" fontId="3" fillId="3" borderId="49" xfId="0" applyNumberFormat="1" applyFont="1" applyFill="1" applyBorder="1" applyAlignment="1" applyProtection="1">
      <alignment horizontal="center" vertical="center"/>
      <protection hidden="1"/>
    </xf>
    <xf numFmtId="49" fontId="3" fillId="3" borderId="50" xfId="0" applyNumberFormat="1" applyFont="1" applyFill="1" applyBorder="1" applyAlignment="1" applyProtection="1">
      <alignment horizontal="center" vertical="center"/>
      <protection hidden="1"/>
    </xf>
    <xf numFmtId="0" fontId="24" fillId="3" borderId="37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14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15" xfId="0" applyNumberFormat="1" applyFont="1" applyFill="1" applyBorder="1" applyAlignment="1" applyProtection="1">
      <alignment horizontal="left" vertical="center" indent="1" shrinkToFit="1"/>
      <protection hidden="1"/>
    </xf>
    <xf numFmtId="181" fontId="31" fillId="3" borderId="58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56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59" xfId="1" applyNumberFormat="1" applyFont="1" applyFill="1" applyBorder="1" applyAlignment="1" applyProtection="1">
      <alignment horizontal="right" vertical="center" shrinkToFit="1"/>
      <protection hidden="1"/>
    </xf>
    <xf numFmtId="49" fontId="3" fillId="3" borderId="6" xfId="0" applyNumberFormat="1" applyFont="1" applyFill="1" applyBorder="1" applyAlignment="1" applyProtection="1">
      <alignment horizontal="center" vertical="center"/>
      <protection hidden="1"/>
    </xf>
    <xf numFmtId="49" fontId="3" fillId="3" borderId="3" xfId="0" applyNumberFormat="1" applyFont="1" applyFill="1" applyBorder="1" applyAlignment="1" applyProtection="1">
      <alignment horizontal="center" vertical="center"/>
      <protection hidden="1"/>
    </xf>
    <xf numFmtId="49" fontId="3" fillId="3" borderId="7" xfId="0" applyNumberFormat="1" applyFont="1" applyFill="1" applyBorder="1" applyAlignment="1" applyProtection="1">
      <alignment horizontal="center" vertical="center"/>
      <protection hidden="1"/>
    </xf>
    <xf numFmtId="49" fontId="3" fillId="3" borderId="8" xfId="0" applyNumberFormat="1" applyFont="1" applyFill="1" applyBorder="1" applyAlignment="1" applyProtection="1">
      <alignment horizontal="center" vertical="center"/>
      <protection hidden="1"/>
    </xf>
    <xf numFmtId="49" fontId="3" fillId="3" borderId="0" xfId="0" applyNumberFormat="1" applyFont="1" applyFill="1" applyBorder="1" applyAlignment="1" applyProtection="1">
      <alignment horizontal="center" vertical="center"/>
      <protection hidden="1"/>
    </xf>
    <xf numFmtId="49" fontId="3" fillId="3" borderId="9" xfId="0" applyNumberFormat="1" applyFont="1" applyFill="1" applyBorder="1" applyAlignment="1" applyProtection="1">
      <alignment horizontal="center" vertical="center"/>
      <protection hidden="1"/>
    </xf>
    <xf numFmtId="49" fontId="3" fillId="3" borderId="10" xfId="0" applyNumberFormat="1" applyFont="1" applyFill="1" applyBorder="1" applyAlignment="1" applyProtection="1">
      <alignment horizontal="center" vertical="center"/>
      <protection hidden="1"/>
    </xf>
    <xf numFmtId="49" fontId="3" fillId="3" borderId="11" xfId="0" applyNumberFormat="1" applyFont="1" applyFill="1" applyBorder="1" applyAlignment="1" applyProtection="1">
      <alignment horizontal="center" vertical="center"/>
      <protection hidden="1"/>
    </xf>
    <xf numFmtId="0" fontId="33" fillId="3" borderId="5" xfId="0" applyNumberFormat="1" applyFont="1" applyFill="1" applyBorder="1" applyAlignment="1" applyProtection="1">
      <alignment horizontal="center" vertical="center"/>
      <protection hidden="1"/>
    </xf>
    <xf numFmtId="49" fontId="3" fillId="3" borderId="51" xfId="0" applyNumberFormat="1" applyFont="1" applyFill="1" applyBorder="1" applyAlignment="1" applyProtection="1">
      <alignment horizontal="center" vertical="center"/>
      <protection hidden="1"/>
    </xf>
    <xf numFmtId="49" fontId="3" fillId="3" borderId="41" xfId="0" applyNumberFormat="1" applyFont="1" applyFill="1" applyBorder="1" applyAlignment="1" applyProtection="1">
      <alignment horizontal="center" vertical="center"/>
      <protection hidden="1"/>
    </xf>
    <xf numFmtId="0" fontId="24" fillId="3" borderId="38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39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40" xfId="0" applyNumberFormat="1" applyFont="1" applyFill="1" applyBorder="1" applyAlignment="1" applyProtection="1">
      <alignment horizontal="left" vertical="center" indent="1" shrinkToFit="1"/>
      <protection hidden="1"/>
    </xf>
    <xf numFmtId="0" fontId="24" fillId="3" borderId="60" xfId="0" applyNumberFormat="1" applyFont="1" applyFill="1" applyBorder="1" applyAlignment="1" applyProtection="1">
      <alignment horizontal="center" vertical="center" shrinkToFit="1"/>
      <protection hidden="1"/>
    </xf>
    <xf numFmtId="0" fontId="24" fillId="3" borderId="61" xfId="0" applyNumberFormat="1" applyFont="1" applyFill="1" applyBorder="1" applyAlignment="1" applyProtection="1">
      <alignment horizontal="center" vertical="center" shrinkToFit="1"/>
      <protection hidden="1"/>
    </xf>
    <xf numFmtId="184" fontId="24" fillId="3" borderId="60" xfId="1" applyNumberFormat="1" applyFont="1" applyFill="1" applyBorder="1" applyAlignment="1" applyProtection="1">
      <alignment horizontal="right" vertical="center" shrinkToFit="1"/>
      <protection hidden="1"/>
    </xf>
    <xf numFmtId="184" fontId="24" fillId="3" borderId="2" xfId="1" applyNumberFormat="1" applyFont="1" applyFill="1" applyBorder="1" applyAlignment="1" applyProtection="1">
      <alignment horizontal="right" vertical="center" shrinkToFit="1"/>
      <protection hidden="1"/>
    </xf>
    <xf numFmtId="184" fontId="24" fillId="3" borderId="61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60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2" xfId="1" applyNumberFormat="1" applyFont="1" applyFill="1" applyBorder="1" applyAlignment="1" applyProtection="1">
      <alignment horizontal="right" vertical="center" shrinkToFit="1"/>
      <protection hidden="1"/>
    </xf>
    <xf numFmtId="181" fontId="31" fillId="3" borderId="11" xfId="1" applyNumberFormat="1" applyFont="1" applyFill="1" applyBorder="1" applyAlignment="1" applyProtection="1">
      <alignment horizontal="right" vertical="center" shrinkToFit="1"/>
      <protection hidden="1"/>
    </xf>
  </cellXfs>
  <cellStyles count="5">
    <cellStyle name="IBM(401K)" xfId="3"/>
    <cellStyle name="J401K" xfId="4"/>
    <cellStyle name="桁区切り" xfId="1" builtinId="6"/>
    <cellStyle name="標準" xfId="0" builtinId="0"/>
    <cellStyle name="標準 2" xfId="2"/>
  </cellStyles>
  <dxfs count="7">
    <dxf>
      <numFmt numFmtId="6" formatCode="#,##0;[Red]\-#,##0"/>
    </dxf>
    <dxf>
      <numFmt numFmtId="6" formatCode="#,##0;[Red]\-#,##0"/>
    </dxf>
    <dxf>
      <numFmt numFmtId="6" formatCode="#,##0;[Red]\-#,##0"/>
    </dxf>
    <dxf>
      <numFmt numFmtId="6" formatCode="#,##0;[Red]\-#,##0"/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numFmt numFmtId="6" formatCode="#,##0;[Red]\-#,##0"/>
    </dxf>
  </dxfs>
  <tableStyles count="0" defaultTableStyle="TableStyleMedium2" defaultPivotStyle="PivotStyleLight16"/>
  <colors>
    <mruColors>
      <color rgb="FF0000CC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493058</xdr:colOff>
      <xdr:row>15</xdr:row>
      <xdr:rowOff>17930</xdr:rowOff>
    </xdr:from>
    <xdr:to>
      <xdr:col>4</xdr:col>
      <xdr:colOff>-1</xdr:colOff>
      <xdr:row>17</xdr:row>
      <xdr:rowOff>10886</xdr:rowOff>
    </xdr:to>
    <xdr:sp macro="" textlink="">
      <xdr:nvSpPr>
        <xdr:cNvPr id="5" name="右中かっこ 4"/>
        <xdr:cNvSpPr/>
      </xdr:nvSpPr>
      <xdr:spPr>
        <a:xfrm>
          <a:off x="1461887" y="3305416"/>
          <a:ext cx="116541" cy="428384"/>
        </a:xfrm>
        <a:prstGeom prst="rightBrace">
          <a:avLst>
            <a:gd name="adj1" fmla="val 8333"/>
            <a:gd name="adj2" fmla="val 12696"/>
          </a:avLst>
        </a:prstGeom>
        <a:ln w="190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95795</xdr:colOff>
      <xdr:row>21</xdr:row>
      <xdr:rowOff>0</xdr:rowOff>
    </xdr:from>
    <xdr:to>
      <xdr:col>0</xdr:col>
      <xdr:colOff>141514</xdr:colOff>
      <xdr:row>25</xdr:row>
      <xdr:rowOff>217715</xdr:rowOff>
    </xdr:to>
    <xdr:sp macro="" textlink="">
      <xdr:nvSpPr>
        <xdr:cNvPr id="12" name="左大かっこ 11"/>
        <xdr:cNvSpPr/>
      </xdr:nvSpPr>
      <xdr:spPr>
        <a:xfrm>
          <a:off x="95795" y="4610100"/>
          <a:ext cx="45719" cy="1101635"/>
        </a:xfrm>
        <a:prstGeom prst="leftBracket">
          <a:avLst/>
        </a:prstGeom>
        <a:ln w="190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433754</xdr:colOff>
      <xdr:row>29</xdr:row>
      <xdr:rowOff>64477</xdr:rowOff>
    </xdr:from>
    <xdr:to>
      <xdr:col>23</xdr:col>
      <xdr:colOff>339969</xdr:colOff>
      <xdr:row>31</xdr:row>
      <xdr:rowOff>181707</xdr:rowOff>
    </xdr:to>
    <xdr:sp macro="" textlink="">
      <xdr:nvSpPr>
        <xdr:cNvPr id="13" name="正方形/長方形 12"/>
        <xdr:cNvSpPr/>
      </xdr:nvSpPr>
      <xdr:spPr>
        <a:xfrm>
          <a:off x="12983894" y="6442417"/>
          <a:ext cx="515815" cy="55919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339969</xdr:colOff>
      <xdr:row>29</xdr:row>
      <xdr:rowOff>35169</xdr:rowOff>
    </xdr:from>
    <xdr:to>
      <xdr:col>23</xdr:col>
      <xdr:colOff>275493</xdr:colOff>
      <xdr:row>31</xdr:row>
      <xdr:rowOff>128954</xdr:rowOff>
    </xdr:to>
    <xdr:sp macro="" textlink="">
      <xdr:nvSpPr>
        <xdr:cNvPr id="14" name="角丸四角形 13"/>
        <xdr:cNvSpPr/>
      </xdr:nvSpPr>
      <xdr:spPr>
        <a:xfrm>
          <a:off x="12890109" y="6413109"/>
          <a:ext cx="545124" cy="535745"/>
        </a:xfrm>
        <a:prstGeom prst="roundRect">
          <a:avLst/>
        </a:prstGeom>
        <a:solidFill>
          <a:schemeClr val="lt1">
            <a:alpha val="0"/>
          </a:schemeClr>
        </a:solidFill>
        <a:ln w="38100">
          <a:solidFill>
            <a:schemeClr val="bg1">
              <a:lumMod val="85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lIns="108000" tIns="36000" bIns="0" rtlCol="0" anchor="t"/>
        <a:lstStyle/>
        <a:p>
          <a:pPr algn="l"/>
          <a:r>
            <a:rPr kumimoji="1" lang="ja-JP" altLang="en-US" sz="1050" b="1">
              <a:solidFill>
                <a:schemeClr val="bg1">
                  <a:lumMod val="85000"/>
                </a:schemeClr>
              </a:solidFill>
              <a:latin typeface="HGP行書体" panose="03000600000000000000" pitchFamily="66" charset="-128"/>
              <a:ea typeface="HGP行書体" panose="03000600000000000000" pitchFamily="66" charset="-128"/>
            </a:rPr>
            <a:t>東鉄工業</a:t>
          </a:r>
        </a:p>
      </xdr:txBody>
    </xdr:sp>
    <xdr:clientData/>
  </xdr:twoCellAnchor>
  <xdr:twoCellAnchor editAs="oneCell">
    <xdr:from>
      <xdr:col>13</xdr:col>
      <xdr:colOff>118070</xdr:colOff>
      <xdr:row>0</xdr:row>
      <xdr:rowOff>65431</xdr:rowOff>
    </xdr:from>
    <xdr:to>
      <xdr:col>23</xdr:col>
      <xdr:colOff>419099</xdr:colOff>
      <xdr:row>22</xdr:row>
      <xdr:rowOff>194757</xdr:rowOff>
    </xdr:to>
    <xdr:pic>
      <xdr:nvPicPr>
        <xdr:cNvPr id="15" name="図 1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01" t="26738" r="57336" b="16099"/>
        <a:stretch/>
      </xdr:blipFill>
      <xdr:spPr>
        <a:xfrm>
          <a:off x="7181810" y="65431"/>
          <a:ext cx="6397029" cy="4960406"/>
        </a:xfrm>
        <a:prstGeom prst="rect">
          <a:avLst/>
        </a:prstGeom>
      </xdr:spPr>
    </xdr:pic>
    <xdr:clientData/>
  </xdr:twoCellAnchor>
  <xdr:twoCellAnchor editAs="oneCell">
    <xdr:from>
      <xdr:col>13</xdr:col>
      <xdr:colOff>69272</xdr:colOff>
      <xdr:row>24</xdr:row>
      <xdr:rowOff>110836</xdr:rowOff>
    </xdr:from>
    <xdr:to>
      <xdr:col>23</xdr:col>
      <xdr:colOff>487680</xdr:colOff>
      <xdr:row>47</xdr:row>
      <xdr:rowOff>76200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458" t="24029" r="49586" b="10191"/>
        <a:stretch/>
      </xdr:blipFill>
      <xdr:spPr>
        <a:xfrm>
          <a:off x="7133012" y="5383876"/>
          <a:ext cx="6514408" cy="504790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278" y="691763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40</xdr:col>
      <xdr:colOff>0</xdr:colOff>
      <xdr:row>12</xdr:row>
      <xdr:rowOff>0</xdr:rowOff>
    </xdr:from>
    <xdr:to>
      <xdr:col>63</xdr:col>
      <xdr:colOff>144034</xdr:colOff>
      <xdr:row>15</xdr:row>
      <xdr:rowOff>104819</xdr:rowOff>
    </xdr:to>
    <xdr:sp macro="" textlink="">
      <xdr:nvSpPr>
        <xdr:cNvPr id="4" name="Rectangle 7"/>
        <xdr:cNvSpPr>
          <a:spLocks noChangeArrowheads="1"/>
        </xdr:cNvSpPr>
      </xdr:nvSpPr>
      <xdr:spPr bwMode="auto">
        <a:xfrm>
          <a:off x="6096000" y="2268071"/>
          <a:ext cx="3855422" cy="72338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198620" cy="610590"/>
    <xdr:sp macro="" textlink="">
      <xdr:nvSpPr>
        <xdr:cNvPr id="2" name="正方形/長方形 1"/>
        <xdr:cNvSpPr/>
      </xdr:nvSpPr>
      <xdr:spPr>
        <a:xfrm>
          <a:off x="0" y="0"/>
          <a:ext cx="4198620" cy="610590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l"/>
          <a:r>
            <a:rPr lang="en-US" altLang="ja-JP" sz="1400" b="1" cap="none" spc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※</a:t>
          </a:r>
          <a:r>
            <a:rPr lang="ja-JP" altLang="en-US" sz="1400" b="1" cap="none" spc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このシートには入力できません。</a:t>
          </a:r>
          <a:endParaRPr lang="en-US" altLang="ja-JP" sz="1400" b="1" cap="none" spc="0">
            <a:ln w="6600">
              <a:solidFill>
                <a:schemeClr val="accent2"/>
              </a:solidFill>
              <a:prstDash val="solid"/>
            </a:ln>
            <a:solidFill>
              <a:srgbClr val="FFFFFF"/>
            </a:solidFill>
            <a:effectLst>
              <a:outerShdw dist="38100" dir="2700000" algn="tl" rotWithShape="0">
                <a:schemeClr val="accent2"/>
              </a:outerShdw>
            </a:effectLst>
          </a:endParaRPr>
        </a:p>
        <a:p>
          <a:pPr algn="l"/>
          <a:r>
            <a:rPr lang="ja-JP" altLang="en-US" sz="1400" b="1" cap="none" spc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　 入力・修正は（貴社控）シートよりおこなってください。</a:t>
          </a:r>
        </a:p>
      </xdr:txBody>
    </xdr:sp>
    <xdr:clientData fPrintsWithSheet="0"/>
  </xdr:one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72" y="689974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40</xdr:col>
      <xdr:colOff>0</xdr:colOff>
      <xdr:row>12</xdr:row>
      <xdr:rowOff>0</xdr:rowOff>
    </xdr:from>
    <xdr:to>
      <xdr:col>63</xdr:col>
      <xdr:colOff>144034</xdr:colOff>
      <xdr:row>15</xdr:row>
      <xdr:rowOff>104819</xdr:rowOff>
    </xdr:to>
    <xdr:sp macro="" textlink="">
      <xdr:nvSpPr>
        <xdr:cNvPr id="11" name="Rectangle 7"/>
        <xdr:cNvSpPr>
          <a:spLocks noChangeArrowheads="1"/>
        </xdr:cNvSpPr>
      </xdr:nvSpPr>
      <xdr:spPr bwMode="auto">
        <a:xfrm>
          <a:off x="6096000" y="2268071"/>
          <a:ext cx="3855422" cy="723383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2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30480</xdr:colOff>
      <xdr:row>0</xdr:row>
      <xdr:rowOff>30480</xdr:rowOff>
    </xdr:from>
    <xdr:to>
      <xdr:col>8</xdr:col>
      <xdr:colOff>74535</xdr:colOff>
      <xdr:row>1</xdr:row>
      <xdr:rowOff>105591</xdr:rowOff>
    </xdr:to>
    <xdr:sp macro="" textlink="">
      <xdr:nvSpPr>
        <xdr:cNvPr id="4" name="正方形/長方形 3"/>
        <xdr:cNvSpPr/>
      </xdr:nvSpPr>
      <xdr:spPr>
        <a:xfrm>
          <a:off x="30480" y="30480"/>
          <a:ext cx="1263255" cy="326571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記入例（注文）</a:t>
          </a:r>
        </a:p>
      </xdr:txBody>
    </xdr:sp>
    <xdr:clientData/>
  </xdr:twoCellAnchor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8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30480</xdr:colOff>
      <xdr:row>0</xdr:row>
      <xdr:rowOff>30480</xdr:rowOff>
    </xdr:from>
    <xdr:to>
      <xdr:col>8</xdr:col>
      <xdr:colOff>74535</xdr:colOff>
      <xdr:row>1</xdr:row>
      <xdr:rowOff>105591</xdr:rowOff>
    </xdr:to>
    <xdr:sp macro="" textlink="">
      <xdr:nvSpPr>
        <xdr:cNvPr id="10" name="正方形/長方形 9"/>
        <xdr:cNvSpPr/>
      </xdr:nvSpPr>
      <xdr:spPr>
        <a:xfrm>
          <a:off x="30480" y="30480"/>
          <a:ext cx="1263255" cy="326571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記入例（注文）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2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30480</xdr:colOff>
      <xdr:row>0</xdr:row>
      <xdr:rowOff>30480</xdr:rowOff>
    </xdr:from>
    <xdr:to>
      <xdr:col>8</xdr:col>
      <xdr:colOff>93244</xdr:colOff>
      <xdr:row>1</xdr:row>
      <xdr:rowOff>104812</xdr:rowOff>
    </xdr:to>
    <xdr:sp macro="" textlink="">
      <xdr:nvSpPr>
        <xdr:cNvPr id="4" name="正方形/長方形 3"/>
        <xdr:cNvSpPr/>
      </xdr:nvSpPr>
      <xdr:spPr>
        <a:xfrm>
          <a:off x="30480" y="30480"/>
          <a:ext cx="1281964" cy="325792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記入例（一般）</a:t>
          </a:r>
        </a:p>
      </xdr:txBody>
    </xdr:sp>
    <xdr:clientData/>
  </xdr:twoCellAnchor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5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30480</xdr:colOff>
      <xdr:row>0</xdr:row>
      <xdr:rowOff>30480</xdr:rowOff>
    </xdr:from>
    <xdr:to>
      <xdr:col>8</xdr:col>
      <xdr:colOff>93244</xdr:colOff>
      <xdr:row>1</xdr:row>
      <xdr:rowOff>104812</xdr:rowOff>
    </xdr:to>
    <xdr:sp macro="" textlink="">
      <xdr:nvSpPr>
        <xdr:cNvPr id="7" name="正方形/長方形 6"/>
        <xdr:cNvSpPr/>
      </xdr:nvSpPr>
      <xdr:spPr>
        <a:xfrm>
          <a:off x="30480" y="30480"/>
          <a:ext cx="1281964" cy="325792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記入例（一般）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3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twoCellAnchor>
    <xdr:from>
      <xdr:col>58</xdr:col>
      <xdr:colOff>144780</xdr:colOff>
      <xdr:row>4</xdr:row>
      <xdr:rowOff>236220</xdr:rowOff>
    </xdr:from>
    <xdr:to>
      <xdr:col>63</xdr:col>
      <xdr:colOff>38714</xdr:colOff>
      <xdr:row>9</xdr:row>
      <xdr:rowOff>31901</xdr:rowOff>
    </xdr:to>
    <xdr:sp macro="" textlink="">
      <xdr:nvSpPr>
        <xdr:cNvPr id="4" name="角丸四角形 3"/>
        <xdr:cNvSpPr/>
      </xdr:nvSpPr>
      <xdr:spPr>
        <a:xfrm>
          <a:off x="9121140" y="1150620"/>
          <a:ext cx="694034" cy="732941"/>
        </a:xfrm>
        <a:prstGeom prst="roundRect">
          <a:avLst/>
        </a:prstGeom>
        <a:solidFill>
          <a:schemeClr val="lt1">
            <a:alpha val="0"/>
          </a:schemeClr>
        </a:solidFill>
        <a:ln w="38100">
          <a:solidFill>
            <a:schemeClr val="bg1">
              <a:lumMod val="85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lIns="108000" tIns="36000" bIns="0" rtlCol="0" anchor="t"/>
        <a:lstStyle/>
        <a:p>
          <a:pPr algn="l"/>
          <a:r>
            <a:rPr kumimoji="1" lang="ja-JP" altLang="en-US" sz="1600" b="1">
              <a:solidFill>
                <a:schemeClr val="bg1">
                  <a:lumMod val="85000"/>
                </a:schemeClr>
              </a:solidFill>
              <a:latin typeface="HGP行書体" panose="03000600000000000000" pitchFamily="66" charset="-128"/>
              <a:ea typeface="HGP行書体" panose="03000600000000000000" pitchFamily="66" charset="-128"/>
            </a:rPr>
            <a:t>東鉄工業</a:t>
          </a:r>
        </a:p>
      </xdr:txBody>
    </xdr:sp>
    <xdr:clientData/>
  </xdr:twoCellAnchor>
  <xdr:twoCellAnchor>
    <xdr:from>
      <xdr:col>0</xdr:col>
      <xdr:colOff>30480</xdr:colOff>
      <xdr:row>0</xdr:row>
      <xdr:rowOff>30480</xdr:rowOff>
    </xdr:from>
    <xdr:to>
      <xdr:col>8</xdr:col>
      <xdr:colOff>93244</xdr:colOff>
      <xdr:row>1</xdr:row>
      <xdr:rowOff>104812</xdr:rowOff>
    </xdr:to>
    <xdr:sp macro="" textlink="">
      <xdr:nvSpPr>
        <xdr:cNvPr id="5" name="正方形/長方形 4"/>
        <xdr:cNvSpPr/>
      </xdr:nvSpPr>
      <xdr:spPr>
        <a:xfrm>
          <a:off x="30480" y="30480"/>
          <a:ext cx="1281964" cy="325792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提　出　例</a:t>
          </a:r>
        </a:p>
      </xdr:txBody>
    </xdr:sp>
    <xdr:clientData/>
  </xdr:twoCellAnchor>
  <xdr:oneCellAnchor>
    <xdr:from>
      <xdr:col>1</xdr:col>
      <xdr:colOff>13252</xdr:colOff>
      <xdr:row>32</xdr:row>
      <xdr:rowOff>26504</xdr:rowOff>
    </xdr:from>
    <xdr:ext cx="1504122" cy="251791"/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52" y="6968324"/>
          <a:ext cx="1504122" cy="251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40</xdr:col>
      <xdr:colOff>8366</xdr:colOff>
      <xdr:row>12</xdr:row>
      <xdr:rowOff>11722</xdr:rowOff>
    </xdr:from>
    <xdr:to>
      <xdr:col>63</xdr:col>
      <xdr:colOff>152400</xdr:colOff>
      <xdr:row>16</xdr:row>
      <xdr:rowOff>0</xdr:rowOff>
    </xdr:to>
    <xdr:sp macro="" textlink="">
      <xdr:nvSpPr>
        <xdr:cNvPr id="7" name="Rectangle 7"/>
        <xdr:cNvSpPr>
          <a:spLocks noChangeArrowheads="1"/>
        </xdr:cNvSpPr>
      </xdr:nvSpPr>
      <xdr:spPr bwMode="auto">
        <a:xfrm>
          <a:off x="6104366" y="2274862"/>
          <a:ext cx="3824494" cy="71979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800"/>
            </a:lnSpc>
            <a:defRPr sz="1000"/>
          </a:pPr>
          <a:r>
            <a:rPr lang="ja-JP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太枠内を入力してください。手書きによる提出は不可とさせていただきます。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marL="0" marR="0" indent="0" algn="l" defTabSz="914400" rtl="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･請求書は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（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提出用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）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を１部提出して</a:t>
          </a: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　　　　　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･注文書が発行されている場合は､注文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No.</a:t>
          </a:r>
          <a:r>
            <a:rPr lang="ja-JP" altLang="en-US" sz="6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・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金額を必ず記入してください。</a:t>
          </a:r>
          <a:endParaRPr lang="en-US" altLang="ja-JP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ja-JP" sz="800" b="0" i="0" u="none" strike="noStrike" baseline="0">
              <a:solidFill>
                <a:sysClr val="windowText" lastClr="000000"/>
              </a:solidFill>
              <a:latin typeface="HG創英角ｺﾞｼｯｸUB"/>
              <a:ea typeface="HG創英角ｺﾞｼｯｸUB"/>
              <a:cs typeface="+mn-cs"/>
            </a:rPr>
            <a:t>･摘要毎の金額は、消費税抜きで記入してください。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HG創英角ｺﾞｼｯｸUB"/>
            <a:ea typeface="HG創英角ｺﾞｼｯｸUB"/>
            <a:cs typeface="+mn-cs"/>
          </a:endParaRP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</a:rPr>
            <a:t>･記入に際して不明な点は､納品(施工)先の当社担当者にご確認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くだ</a:t>
          </a:r>
          <a:r>
            <a:rPr lang="ja-JP" altLang="ja-JP" sz="800" b="0" i="0" u="none" strike="noStrike" baseline="0">
              <a:solidFill>
                <a:srgbClr val="000000"/>
              </a:solidFill>
              <a:latin typeface="HG創英角ｺﾞｼｯｸUB"/>
              <a:ea typeface="HG創英角ｺﾞｼｯｸUB"/>
              <a:cs typeface="+mn-cs"/>
            </a:rPr>
            <a:t>さい。</a:t>
          </a:r>
          <a:endParaRPr lang="ja-JP" altLang="en-US" sz="800" b="0" i="0" u="none" strike="noStrike" baseline="0">
            <a:solidFill>
              <a:srgbClr val="000000"/>
            </a:solidFill>
            <a:latin typeface="HG創英角ｺﾞｼｯｸUB"/>
            <a:ea typeface="HG創英角ｺﾞｼｯｸUB"/>
            <a:cs typeface="+mn-cs"/>
          </a:endParaRPr>
        </a:p>
      </xdr:txBody>
    </xdr:sp>
    <xdr:clientData/>
  </xdr:twoCellAnchor>
  <xdr:twoCellAnchor>
    <xdr:from>
      <xdr:col>58</xdr:col>
      <xdr:colOff>144780</xdr:colOff>
      <xdr:row>4</xdr:row>
      <xdr:rowOff>236220</xdr:rowOff>
    </xdr:from>
    <xdr:to>
      <xdr:col>63</xdr:col>
      <xdr:colOff>38714</xdr:colOff>
      <xdr:row>9</xdr:row>
      <xdr:rowOff>31901</xdr:rowOff>
    </xdr:to>
    <xdr:sp macro="" textlink="">
      <xdr:nvSpPr>
        <xdr:cNvPr id="8" name="角丸四角形 7"/>
        <xdr:cNvSpPr/>
      </xdr:nvSpPr>
      <xdr:spPr>
        <a:xfrm>
          <a:off x="9121140" y="1150620"/>
          <a:ext cx="694034" cy="732941"/>
        </a:xfrm>
        <a:prstGeom prst="roundRect">
          <a:avLst/>
        </a:prstGeom>
        <a:solidFill>
          <a:schemeClr val="lt1">
            <a:alpha val="0"/>
          </a:schemeClr>
        </a:solidFill>
        <a:ln w="38100">
          <a:solidFill>
            <a:schemeClr val="bg1">
              <a:lumMod val="85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lIns="108000" tIns="36000" bIns="0" rtlCol="0" anchor="t"/>
        <a:lstStyle/>
        <a:p>
          <a:pPr algn="l"/>
          <a:r>
            <a:rPr kumimoji="1" lang="ja-JP" altLang="en-US" sz="1600" b="1">
              <a:solidFill>
                <a:schemeClr val="bg1">
                  <a:lumMod val="85000"/>
                </a:schemeClr>
              </a:solidFill>
              <a:latin typeface="HGP行書体" panose="03000600000000000000" pitchFamily="66" charset="-128"/>
              <a:ea typeface="HGP行書体" panose="03000600000000000000" pitchFamily="66" charset="-128"/>
            </a:rPr>
            <a:t>東鉄工業</a:t>
          </a:r>
        </a:p>
      </xdr:txBody>
    </xdr:sp>
    <xdr:clientData/>
  </xdr:twoCellAnchor>
  <xdr:twoCellAnchor>
    <xdr:from>
      <xdr:col>0</xdr:col>
      <xdr:colOff>30480</xdr:colOff>
      <xdr:row>0</xdr:row>
      <xdr:rowOff>30480</xdr:rowOff>
    </xdr:from>
    <xdr:to>
      <xdr:col>8</xdr:col>
      <xdr:colOff>93244</xdr:colOff>
      <xdr:row>1</xdr:row>
      <xdr:rowOff>104812</xdr:rowOff>
    </xdr:to>
    <xdr:sp macro="" textlink="">
      <xdr:nvSpPr>
        <xdr:cNvPr id="9" name="正方形/長方形 8"/>
        <xdr:cNvSpPr/>
      </xdr:nvSpPr>
      <xdr:spPr>
        <a:xfrm>
          <a:off x="30480" y="30480"/>
          <a:ext cx="1281964" cy="325792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wrap="square" lIns="91440" tIns="45720" rIns="91440" bIns="45720">
          <a:noAutofit/>
        </a:bodyPr>
        <a:lstStyle/>
        <a:p>
          <a:pPr algn="ctr"/>
          <a:r>
            <a:rPr lang="ja-JP" altLang="en-US" sz="14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提　出　例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L49"/>
  <sheetViews>
    <sheetView view="pageBreakPreview" zoomScale="70" zoomScaleNormal="115" zoomScaleSheetLayoutView="70" workbookViewId="0"/>
  </sheetViews>
  <sheetFormatPr defaultColWidth="8.88671875" defaultRowHeight="13.2"/>
  <cols>
    <col min="1" max="1" width="2.33203125" style="99" customWidth="1"/>
    <col min="2" max="2" width="2.88671875" style="103" customWidth="1"/>
    <col min="3" max="16384" width="8.88671875" style="99"/>
  </cols>
  <sheetData>
    <row r="1" spans="1:12" ht="19.2">
      <c r="A1" s="97"/>
      <c r="B1" s="98" t="s">
        <v>110</v>
      </c>
      <c r="C1" s="97"/>
      <c r="D1" s="97"/>
      <c r="E1" s="97"/>
      <c r="F1" s="97"/>
      <c r="G1" s="97"/>
      <c r="H1" s="97"/>
      <c r="I1" s="97"/>
      <c r="J1" s="97"/>
      <c r="K1" s="97"/>
      <c r="L1" s="97"/>
    </row>
    <row r="2" spans="1:12" ht="17.399999999999999">
      <c r="A2" s="97"/>
      <c r="B2" s="100" t="s">
        <v>53</v>
      </c>
      <c r="C2" s="101" t="s">
        <v>118</v>
      </c>
      <c r="D2" s="97"/>
      <c r="E2" s="97"/>
      <c r="F2" s="97"/>
      <c r="G2" s="97"/>
      <c r="H2" s="97"/>
      <c r="I2" s="97"/>
      <c r="J2" s="97"/>
      <c r="K2" s="97"/>
      <c r="L2" s="97"/>
    </row>
    <row r="3" spans="1:12" ht="17.399999999999999">
      <c r="A3" s="97"/>
      <c r="B3" s="100"/>
      <c r="D3" s="97"/>
      <c r="E3" s="97"/>
      <c r="F3" s="97"/>
      <c r="G3" s="97"/>
      <c r="H3" s="97"/>
      <c r="I3" s="97"/>
      <c r="J3" s="97"/>
      <c r="K3" s="97"/>
      <c r="L3" s="97"/>
    </row>
    <row r="4" spans="1:12" ht="17.399999999999999">
      <c r="A4" s="97"/>
      <c r="B4" s="100" t="s">
        <v>41</v>
      </c>
      <c r="C4" s="97" t="s">
        <v>49</v>
      </c>
      <c r="D4" s="97"/>
      <c r="E4" s="97" t="s">
        <v>125</v>
      </c>
      <c r="F4" s="97"/>
      <c r="G4" s="97"/>
      <c r="H4" s="97"/>
      <c r="I4" s="97"/>
      <c r="J4" s="97"/>
      <c r="K4" s="97"/>
      <c r="L4" s="97"/>
    </row>
    <row r="5" spans="1:12" ht="17.399999999999999">
      <c r="A5" s="97"/>
      <c r="B5" s="100"/>
      <c r="C5" s="97"/>
      <c r="D5" s="97"/>
      <c r="E5" s="97" t="s">
        <v>135</v>
      </c>
      <c r="F5" s="97"/>
      <c r="G5" s="97"/>
      <c r="H5" s="97"/>
      <c r="I5" s="97"/>
      <c r="J5" s="97"/>
      <c r="K5" s="97"/>
      <c r="L5" s="97"/>
    </row>
    <row r="6" spans="1:12" ht="17.399999999999999">
      <c r="A6" s="97"/>
      <c r="B6" s="100"/>
      <c r="C6" s="97"/>
      <c r="D6" s="97"/>
      <c r="E6" s="153" t="s">
        <v>140</v>
      </c>
      <c r="F6" s="97"/>
      <c r="G6" s="97"/>
      <c r="H6" s="97"/>
      <c r="I6" s="97"/>
      <c r="J6" s="97"/>
      <c r="K6" s="97"/>
      <c r="L6" s="97"/>
    </row>
    <row r="7" spans="1:12" ht="17.399999999999999">
      <c r="A7" s="97"/>
      <c r="B7" s="100"/>
      <c r="C7" s="97"/>
      <c r="D7" s="97"/>
      <c r="E7" s="153" t="s">
        <v>137</v>
      </c>
      <c r="F7" s="97"/>
      <c r="G7" s="97"/>
      <c r="H7" s="97"/>
      <c r="I7" s="97"/>
      <c r="J7" s="97"/>
      <c r="K7" s="97"/>
      <c r="L7" s="97"/>
    </row>
    <row r="8" spans="1:12" ht="17.399999999999999">
      <c r="A8" s="97"/>
      <c r="B8" s="100" t="s">
        <v>42</v>
      </c>
      <c r="C8" s="97" t="s">
        <v>50</v>
      </c>
      <c r="D8" s="97"/>
      <c r="E8" s="97" t="s">
        <v>66</v>
      </c>
      <c r="F8" s="97"/>
      <c r="G8" s="97"/>
      <c r="H8" s="97"/>
      <c r="I8" s="97"/>
      <c r="J8" s="97"/>
      <c r="K8" s="97"/>
      <c r="L8" s="97"/>
    </row>
    <row r="9" spans="1:12" ht="17.399999999999999">
      <c r="A9" s="97"/>
      <c r="B9" s="100" t="s">
        <v>51</v>
      </c>
      <c r="C9" s="97" t="s">
        <v>52</v>
      </c>
      <c r="D9" s="97"/>
      <c r="E9" s="97" t="s">
        <v>67</v>
      </c>
      <c r="F9" s="97"/>
      <c r="G9" s="97"/>
      <c r="H9" s="97"/>
      <c r="I9" s="97"/>
      <c r="J9" s="97"/>
      <c r="K9" s="97"/>
      <c r="L9" s="97"/>
    </row>
    <row r="10" spans="1:12" ht="17.399999999999999">
      <c r="A10" s="97"/>
      <c r="B10" s="100" t="s">
        <v>54</v>
      </c>
      <c r="C10" s="97" t="s">
        <v>55</v>
      </c>
      <c r="D10" s="97"/>
      <c r="E10" s="97" t="s">
        <v>142</v>
      </c>
      <c r="F10" s="97"/>
      <c r="G10" s="97"/>
      <c r="H10" s="97"/>
      <c r="I10" s="97"/>
      <c r="J10" s="97"/>
      <c r="K10" s="97"/>
      <c r="L10" s="97"/>
    </row>
    <row r="11" spans="1:12" ht="17.399999999999999">
      <c r="A11" s="97"/>
      <c r="B11" s="100"/>
      <c r="C11" s="97"/>
      <c r="D11" s="97"/>
      <c r="E11" s="97" t="s">
        <v>68</v>
      </c>
      <c r="F11" s="97"/>
      <c r="G11" s="97"/>
      <c r="H11" s="97"/>
      <c r="I11" s="97"/>
      <c r="J11" s="97"/>
      <c r="K11" s="97"/>
      <c r="L11" s="97"/>
    </row>
    <row r="12" spans="1:12" ht="17.399999999999999">
      <c r="A12" s="97"/>
      <c r="B12" s="100"/>
      <c r="C12" s="97"/>
      <c r="D12" s="97"/>
      <c r="E12" s="97" t="s">
        <v>57</v>
      </c>
      <c r="F12" s="97"/>
      <c r="G12" s="97"/>
      <c r="H12" s="97"/>
      <c r="I12" s="97"/>
      <c r="J12" s="97"/>
      <c r="K12" s="97"/>
      <c r="L12" s="97"/>
    </row>
    <row r="13" spans="1:12" ht="17.399999999999999">
      <c r="A13" s="97"/>
      <c r="B13" s="100" t="s">
        <v>56</v>
      </c>
      <c r="C13" s="97" t="s">
        <v>107</v>
      </c>
      <c r="D13" s="97"/>
      <c r="E13" s="105" t="s">
        <v>58</v>
      </c>
      <c r="F13" s="105"/>
      <c r="G13" s="105"/>
      <c r="H13" s="105"/>
      <c r="I13" s="105"/>
      <c r="J13" s="105"/>
      <c r="K13" s="105"/>
      <c r="L13" s="97"/>
    </row>
    <row r="14" spans="1:12" ht="17.399999999999999">
      <c r="A14" s="97"/>
      <c r="B14" s="100"/>
      <c r="C14" s="97"/>
      <c r="D14" s="97"/>
      <c r="E14" s="97" t="s">
        <v>59</v>
      </c>
      <c r="F14" s="97"/>
      <c r="G14" s="97"/>
      <c r="H14" s="97"/>
      <c r="I14" s="97"/>
      <c r="J14" s="97"/>
      <c r="K14" s="97"/>
      <c r="L14" s="97"/>
    </row>
    <row r="15" spans="1:12" ht="17.399999999999999">
      <c r="A15" s="97"/>
      <c r="B15" s="100"/>
      <c r="C15" s="97"/>
      <c r="D15" s="97"/>
      <c r="E15" s="97" t="s">
        <v>60</v>
      </c>
      <c r="F15" s="97"/>
      <c r="G15" s="97"/>
      <c r="H15" s="97"/>
      <c r="I15" s="97"/>
      <c r="J15" s="97"/>
      <c r="K15" s="97"/>
      <c r="L15" s="97"/>
    </row>
    <row r="16" spans="1:12" ht="17.399999999999999">
      <c r="A16" s="97"/>
      <c r="B16" s="100" t="s">
        <v>61</v>
      </c>
      <c r="C16" s="97" t="s">
        <v>62</v>
      </c>
      <c r="D16" s="97"/>
      <c r="E16" s="105" t="s">
        <v>69</v>
      </c>
      <c r="F16" s="105"/>
      <c r="G16" s="105"/>
      <c r="H16" s="105"/>
      <c r="I16" s="105"/>
      <c r="J16" s="105"/>
      <c r="K16" s="105"/>
      <c r="L16" s="97"/>
    </row>
    <row r="17" spans="1:12" ht="17.399999999999999">
      <c r="A17" s="97"/>
      <c r="B17" s="100" t="s">
        <v>64</v>
      </c>
      <c r="C17" s="97" t="s">
        <v>65</v>
      </c>
      <c r="D17" s="97"/>
      <c r="E17" s="97" t="s">
        <v>63</v>
      </c>
      <c r="F17" s="97"/>
      <c r="G17" s="97"/>
      <c r="H17" s="97"/>
      <c r="I17" s="97"/>
      <c r="J17" s="97"/>
      <c r="K17" s="97"/>
      <c r="L17" s="97"/>
    </row>
    <row r="18" spans="1:12" ht="17.399999999999999">
      <c r="A18" s="97"/>
      <c r="B18" s="100"/>
      <c r="C18" s="97"/>
      <c r="D18" s="97"/>
      <c r="E18" s="97" t="s">
        <v>70</v>
      </c>
      <c r="F18" s="97"/>
      <c r="G18" s="97"/>
      <c r="H18" s="97"/>
      <c r="I18" s="97"/>
      <c r="J18" s="97"/>
      <c r="K18" s="97"/>
      <c r="L18" s="97"/>
    </row>
    <row r="19" spans="1:12" ht="17.399999999999999">
      <c r="A19" s="97"/>
      <c r="B19" s="100" t="s">
        <v>43</v>
      </c>
      <c r="C19" s="97" t="s">
        <v>71</v>
      </c>
      <c r="D19" s="97"/>
      <c r="E19" s="97" t="s">
        <v>77</v>
      </c>
      <c r="F19" s="97"/>
      <c r="G19" s="97"/>
      <c r="H19" s="97"/>
      <c r="I19" s="97"/>
      <c r="J19" s="97"/>
      <c r="K19" s="97"/>
      <c r="L19" s="97"/>
    </row>
    <row r="21" spans="1:12" ht="17.399999999999999">
      <c r="B21" s="102" t="s">
        <v>117</v>
      </c>
    </row>
    <row r="22" spans="1:12" ht="17.399999999999999">
      <c r="B22" s="103" t="s">
        <v>44</v>
      </c>
      <c r="C22" s="97" t="s">
        <v>72</v>
      </c>
      <c r="E22" s="97" t="s">
        <v>113</v>
      </c>
    </row>
    <row r="23" spans="1:12" ht="17.399999999999999">
      <c r="B23" s="103" t="s">
        <v>45</v>
      </c>
      <c r="C23" s="97" t="s">
        <v>73</v>
      </c>
      <c r="E23" s="97" t="s">
        <v>120</v>
      </c>
    </row>
    <row r="24" spans="1:12" ht="17.399999999999999">
      <c r="B24" s="103" t="s">
        <v>46</v>
      </c>
      <c r="C24" s="97" t="s">
        <v>74</v>
      </c>
      <c r="E24" s="97" t="s">
        <v>121</v>
      </c>
    </row>
    <row r="25" spans="1:12" ht="17.399999999999999">
      <c r="B25" s="103" t="s">
        <v>47</v>
      </c>
      <c r="C25" s="97" t="s">
        <v>75</v>
      </c>
      <c r="E25" s="97" t="s">
        <v>76</v>
      </c>
    </row>
    <row r="26" spans="1:12" ht="17.399999999999999">
      <c r="B26" s="103" t="s">
        <v>48</v>
      </c>
      <c r="C26" s="97" t="s">
        <v>78</v>
      </c>
      <c r="E26" s="97" t="s">
        <v>79</v>
      </c>
      <c r="F26" s="97"/>
    </row>
    <row r="27" spans="1:12" ht="17.399999999999999">
      <c r="C27" s="97"/>
      <c r="E27" s="97"/>
      <c r="F27" s="97"/>
    </row>
    <row r="28" spans="1:12" ht="17.399999999999999">
      <c r="B28" s="103" t="s">
        <v>80</v>
      </c>
      <c r="C28" s="104" t="s">
        <v>81</v>
      </c>
      <c r="E28" s="154" t="s">
        <v>111</v>
      </c>
    </row>
    <row r="29" spans="1:12" ht="17.399999999999999">
      <c r="C29" s="97"/>
      <c r="E29" s="104" t="s">
        <v>116</v>
      </c>
    </row>
    <row r="30" spans="1:12" ht="17.399999999999999">
      <c r="C30" s="97"/>
      <c r="E30" s="104" t="s">
        <v>82</v>
      </c>
    </row>
    <row r="31" spans="1:12" ht="17.399999999999999">
      <c r="C31" s="97"/>
      <c r="E31" s="104" t="s">
        <v>83</v>
      </c>
    </row>
    <row r="32" spans="1:12" ht="17.399999999999999">
      <c r="C32" s="97"/>
      <c r="D32" s="97"/>
      <c r="E32" s="104" t="s">
        <v>115</v>
      </c>
    </row>
    <row r="33" spans="2:12" ht="17.399999999999999">
      <c r="B33" s="103" t="s">
        <v>84</v>
      </c>
      <c r="C33" s="155" t="s">
        <v>85</v>
      </c>
      <c r="E33" s="97"/>
    </row>
    <row r="34" spans="2:12" ht="17.399999999999999">
      <c r="B34" s="103" t="s">
        <v>86</v>
      </c>
      <c r="C34" s="155" t="s">
        <v>87</v>
      </c>
      <c r="E34" s="105" t="s">
        <v>114</v>
      </c>
      <c r="F34" s="106"/>
      <c r="G34" s="106"/>
      <c r="H34" s="106"/>
      <c r="I34" s="106"/>
      <c r="J34" s="106"/>
      <c r="K34" s="106"/>
      <c r="L34" s="106"/>
    </row>
    <row r="35" spans="2:12" ht="17.399999999999999">
      <c r="C35" s="97"/>
      <c r="E35" s="97" t="s">
        <v>122</v>
      </c>
    </row>
    <row r="36" spans="2:12" ht="17.399999999999999">
      <c r="C36" s="97"/>
      <c r="E36" s="97" t="s">
        <v>123</v>
      </c>
    </row>
    <row r="37" spans="2:12" ht="17.399999999999999">
      <c r="B37" s="103" t="s">
        <v>88</v>
      </c>
      <c r="C37" s="97" t="s">
        <v>89</v>
      </c>
      <c r="E37" s="97"/>
    </row>
    <row r="38" spans="2:12" ht="17.399999999999999">
      <c r="B38" s="103" t="s">
        <v>90</v>
      </c>
      <c r="C38" s="97" t="s">
        <v>91</v>
      </c>
      <c r="E38" s="97" t="s">
        <v>92</v>
      </c>
    </row>
    <row r="39" spans="2:12" ht="17.399999999999999">
      <c r="E39" s="97"/>
    </row>
    <row r="40" spans="2:12" ht="17.399999999999999" customHeight="1">
      <c r="B40" s="100" t="s">
        <v>53</v>
      </c>
      <c r="C40" s="113" t="s">
        <v>133</v>
      </c>
      <c r="D40" s="106"/>
      <c r="E40" s="105"/>
      <c r="F40" s="106"/>
      <c r="G40" s="106"/>
      <c r="H40" s="106"/>
      <c r="I40" s="106"/>
      <c r="J40" s="106"/>
      <c r="K40" s="106"/>
      <c r="L40" s="106"/>
    </row>
    <row r="41" spans="2:12" ht="17.399999999999999" customHeight="1">
      <c r="C41" s="101" t="s">
        <v>143</v>
      </c>
      <c r="E41" s="97"/>
    </row>
    <row r="42" spans="2:12" ht="17.399999999999999" customHeight="1">
      <c r="B42" s="100" t="s">
        <v>53</v>
      </c>
      <c r="C42" s="101" t="s">
        <v>124</v>
      </c>
    </row>
    <row r="43" spans="2:12" ht="17.399999999999999" customHeight="1">
      <c r="B43" s="100" t="s">
        <v>53</v>
      </c>
      <c r="C43" s="114" t="s">
        <v>119</v>
      </c>
      <c r="D43" s="106"/>
      <c r="E43" s="106"/>
      <c r="F43" s="106"/>
      <c r="G43" s="106"/>
      <c r="H43" s="106"/>
    </row>
    <row r="44" spans="2:12" ht="17.399999999999999" customHeight="1">
      <c r="C44" s="101" t="s">
        <v>131</v>
      </c>
    </row>
    <row r="45" spans="2:12" ht="17.399999999999999" customHeight="1">
      <c r="B45" s="100" t="s">
        <v>53</v>
      </c>
      <c r="C45" s="101" t="s">
        <v>112</v>
      </c>
    </row>
    <row r="46" spans="2:12" ht="17.399999999999999" customHeight="1">
      <c r="B46" s="100" t="s">
        <v>53</v>
      </c>
      <c r="C46" s="156" t="s">
        <v>141</v>
      </c>
    </row>
    <row r="47" spans="2:12" ht="17.399999999999999" customHeight="1">
      <c r="B47" s="100" t="s">
        <v>53</v>
      </c>
      <c r="C47" s="101" t="s">
        <v>144</v>
      </c>
    </row>
    <row r="48" spans="2:12" ht="17.399999999999999" customHeight="1">
      <c r="C48" s="101" t="s">
        <v>132</v>
      </c>
    </row>
    <row r="49" ht="17.399999999999999" customHeight="1"/>
  </sheetData>
  <phoneticPr fontId="5"/>
  <pageMargins left="0.31496062992125984" right="0" top="0.74803149606299213" bottom="0.39370078740157483" header="0.31496062992125984" footer="0.31496062992125984"/>
  <pageSetup paperSize="9" scale="95" orientation="portrait" r:id="rId1"/>
  <colBreaks count="1" manualBreakCount="1">
    <brk id="13" max="4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N35"/>
  <sheetViews>
    <sheetView tabSelected="1" view="pageBreakPreview" zoomScaleNormal="60" zoomScaleSheetLayoutView="100" zoomScalePageLayoutView="50" workbookViewId="0">
      <selection activeCell="AL13" sqref="AL13"/>
    </sheetView>
  </sheetViews>
  <sheetFormatPr defaultColWidth="2.109375" defaultRowHeight="20.100000000000001" customHeight="1"/>
  <cols>
    <col min="1" max="40" width="2.21875" style="1" customWidth="1"/>
    <col min="41" max="65" width="2.33203125" style="1" customWidth="1"/>
    <col min="66" max="16384" width="2.109375" style="1"/>
  </cols>
  <sheetData>
    <row r="1" spans="1:65" ht="20.100000000000001" customHeight="1" thickBot="1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7"/>
      <c r="AC1" s="16" t="s">
        <v>0</v>
      </c>
      <c r="AD1" s="17"/>
      <c r="AE1" s="17"/>
      <c r="AF1" s="17"/>
      <c r="AG1" s="17"/>
      <c r="AH1" s="17"/>
      <c r="AI1" s="17"/>
      <c r="AJ1" s="17"/>
      <c r="AK1" s="17"/>
      <c r="AL1" s="17"/>
      <c r="AM1" s="18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</row>
    <row r="2" spans="1:65" ht="24.9" customHeight="1" thickTop="1" thickBo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278" t="s">
        <v>40</v>
      </c>
      <c r="AC2" s="278"/>
      <c r="AD2" s="278"/>
      <c r="AE2" s="278"/>
      <c r="AF2" s="278"/>
      <c r="AG2" s="278"/>
      <c r="AH2" s="278"/>
      <c r="AI2" s="278"/>
      <c r="AJ2" s="278"/>
      <c r="AK2" s="278"/>
      <c r="AL2" s="278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9"/>
      <c r="BI2" s="19"/>
      <c r="BJ2" s="19"/>
      <c r="BK2" s="19"/>
      <c r="BL2" s="19"/>
      <c r="BM2" s="19"/>
    </row>
    <row r="3" spans="1:65" ht="22.8" customHeight="1" thickBot="1">
      <c r="A3" s="20"/>
      <c r="B3" s="48" t="s">
        <v>42</v>
      </c>
      <c r="C3" s="19" t="s">
        <v>1</v>
      </c>
      <c r="D3" s="19"/>
      <c r="E3" s="19"/>
      <c r="F3" s="19"/>
      <c r="G3" s="19"/>
      <c r="H3" s="19"/>
      <c r="I3" s="15"/>
      <c r="J3" s="358"/>
      <c r="K3" s="359"/>
      <c r="L3" s="359"/>
      <c r="M3" s="359"/>
      <c r="N3" s="359"/>
      <c r="O3" s="359"/>
      <c r="P3" s="359"/>
      <c r="Q3" s="359"/>
      <c r="R3" s="359"/>
      <c r="S3" s="360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20"/>
      <c r="AO3" s="119" t="s">
        <v>97</v>
      </c>
      <c r="AP3" s="365" t="s">
        <v>2</v>
      </c>
      <c r="AQ3" s="365"/>
      <c r="AR3" s="361"/>
      <c r="AS3" s="361"/>
      <c r="AT3" s="361"/>
      <c r="AU3" s="361"/>
      <c r="AV3" s="361"/>
      <c r="AW3" s="120"/>
      <c r="AX3" s="120"/>
      <c r="AY3" s="120"/>
      <c r="AZ3" s="120"/>
      <c r="BA3" s="120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2"/>
      <c r="BM3" s="19"/>
    </row>
    <row r="4" spans="1:65" ht="5.0999999999999996" customHeight="1" thickBot="1">
      <c r="A4" s="15"/>
      <c r="B4" s="15"/>
      <c r="C4" s="15"/>
      <c r="D4" s="15"/>
      <c r="E4" s="15"/>
      <c r="F4" s="15"/>
      <c r="G4" s="15"/>
      <c r="H4" s="15"/>
      <c r="I4" s="15"/>
      <c r="J4" s="15"/>
      <c r="K4" s="24"/>
      <c r="L4" s="24"/>
      <c r="M4" s="24"/>
      <c r="N4" s="24"/>
      <c r="O4" s="15"/>
      <c r="P4" s="15"/>
      <c r="Q4" s="24"/>
      <c r="R4" s="24"/>
      <c r="S4" s="24"/>
      <c r="T4" s="15"/>
      <c r="U4" s="15"/>
      <c r="V4" s="24"/>
      <c r="W4" s="24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2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124"/>
      <c r="BM4" s="19"/>
    </row>
    <row r="5" spans="1:65" ht="21" customHeight="1" thickBot="1">
      <c r="A5" s="20"/>
      <c r="B5" s="47" t="s">
        <v>96</v>
      </c>
      <c r="C5" s="25" t="s">
        <v>3</v>
      </c>
      <c r="D5" s="25"/>
      <c r="E5" s="25"/>
      <c r="F5" s="25"/>
      <c r="G5" s="25"/>
      <c r="H5" s="25"/>
      <c r="I5" s="25"/>
      <c r="J5" s="362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4"/>
      <c r="X5" s="25"/>
      <c r="Y5" s="25" t="s">
        <v>4</v>
      </c>
      <c r="Z5" s="2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23"/>
      <c r="AP5" s="356" t="s">
        <v>5</v>
      </c>
      <c r="AQ5" s="356"/>
      <c r="AR5" s="356"/>
      <c r="AS5" s="287"/>
      <c r="AT5" s="287"/>
      <c r="AU5" s="287"/>
      <c r="AV5" s="287"/>
      <c r="AW5" s="287"/>
      <c r="AX5" s="287"/>
      <c r="AY5" s="287"/>
      <c r="AZ5" s="287"/>
      <c r="BA5" s="287"/>
      <c r="BB5" s="287"/>
      <c r="BC5" s="287"/>
      <c r="BD5" s="287"/>
      <c r="BE5" s="287"/>
      <c r="BF5" s="287"/>
      <c r="BG5" s="287"/>
      <c r="BH5" s="287"/>
      <c r="BI5" s="287"/>
      <c r="BJ5" s="287"/>
      <c r="BK5" s="287"/>
      <c r="BL5" s="124"/>
      <c r="BM5" s="19"/>
    </row>
    <row r="6" spans="1:65" ht="5.4" customHeight="1">
      <c r="A6" s="15"/>
      <c r="B6" s="31"/>
      <c r="C6" s="31"/>
      <c r="D6" s="31"/>
      <c r="E6" s="31"/>
      <c r="F6" s="31"/>
      <c r="G6" s="31"/>
      <c r="H6" s="31"/>
      <c r="I6" s="31"/>
      <c r="J6" s="31"/>
      <c r="K6" s="32"/>
      <c r="L6" s="32"/>
      <c r="M6" s="32"/>
      <c r="N6" s="32"/>
      <c r="O6" s="32"/>
      <c r="P6" s="32"/>
      <c r="Q6" s="32"/>
      <c r="R6" s="19"/>
      <c r="S6" s="19"/>
      <c r="T6" s="19"/>
      <c r="U6" s="19"/>
      <c r="V6" s="19"/>
      <c r="W6" s="19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23"/>
      <c r="AP6" s="3"/>
      <c r="AQ6" s="3"/>
      <c r="AR6" s="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24"/>
      <c r="BM6" s="19"/>
    </row>
    <row r="7" spans="1:65" ht="20.100000000000001" customHeight="1">
      <c r="A7" s="15"/>
      <c r="B7" s="15"/>
      <c r="C7" s="15" t="s">
        <v>6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R7" s="28"/>
      <c r="S7" s="28"/>
      <c r="T7" s="28"/>
      <c r="U7" s="28"/>
      <c r="V7" s="28"/>
      <c r="W7" s="28"/>
      <c r="X7" s="26"/>
      <c r="Y7" s="26"/>
      <c r="Z7" s="26"/>
      <c r="AA7" s="27"/>
      <c r="AB7" s="28"/>
      <c r="AC7" s="28"/>
      <c r="AD7" s="29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23"/>
      <c r="AP7" s="357"/>
      <c r="AQ7" s="357"/>
      <c r="AR7" s="357"/>
      <c r="AS7" s="287"/>
      <c r="AT7" s="287"/>
      <c r="AU7" s="287"/>
      <c r="AV7" s="287"/>
      <c r="AW7" s="287"/>
      <c r="AX7" s="287"/>
      <c r="AY7" s="287"/>
      <c r="AZ7" s="287"/>
      <c r="BA7" s="287"/>
      <c r="BB7" s="287"/>
      <c r="BC7" s="287"/>
      <c r="BD7" s="287"/>
      <c r="BE7" s="287"/>
      <c r="BF7" s="287"/>
      <c r="BG7" s="287"/>
      <c r="BH7" s="287"/>
      <c r="BI7" s="287"/>
      <c r="BJ7" s="287"/>
      <c r="BK7" s="287"/>
      <c r="BL7" s="124"/>
      <c r="BM7" s="19"/>
    </row>
    <row r="8" spans="1:65" ht="5.0999999999999996" customHeight="1" thickBot="1">
      <c r="A8" s="15"/>
      <c r="B8" s="15"/>
      <c r="C8" s="15"/>
      <c r="D8" s="15"/>
      <c r="E8" s="15"/>
      <c r="F8" s="15"/>
      <c r="G8" s="15"/>
      <c r="H8" s="15"/>
      <c r="I8" s="15"/>
      <c r="J8" s="33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23"/>
      <c r="AP8" s="3"/>
      <c r="AQ8" s="3"/>
      <c r="AR8" s="3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24"/>
      <c r="BM8" s="19"/>
    </row>
    <row r="9" spans="1:65" ht="22.8" customHeight="1" thickBot="1">
      <c r="A9" s="20"/>
      <c r="B9" s="46" t="s">
        <v>95</v>
      </c>
      <c r="C9" s="321" t="s">
        <v>7</v>
      </c>
      <c r="D9" s="321"/>
      <c r="E9" s="321"/>
      <c r="F9" s="321"/>
      <c r="G9" s="321"/>
      <c r="H9" s="321"/>
      <c r="I9" s="41"/>
      <c r="J9" s="370"/>
      <c r="K9" s="371"/>
      <c r="L9" s="371"/>
      <c r="M9" s="371"/>
      <c r="N9" s="371"/>
      <c r="O9" s="141" t="s">
        <v>8</v>
      </c>
      <c r="P9" s="354"/>
      <c r="Q9" s="354"/>
      <c r="R9" s="355"/>
      <c r="S9" s="149"/>
      <c r="U9" s="15"/>
      <c r="V9" s="15" t="s">
        <v>9</v>
      </c>
      <c r="W9" s="27"/>
      <c r="X9" s="27"/>
      <c r="Y9" s="28"/>
      <c r="Z9" s="27"/>
      <c r="AA9" s="27"/>
      <c r="AB9" s="28"/>
      <c r="AC9" s="28"/>
      <c r="AD9" s="28"/>
      <c r="AE9" s="27"/>
      <c r="AF9" s="27"/>
      <c r="AG9" s="27"/>
      <c r="AH9" s="15"/>
      <c r="AI9" s="15"/>
      <c r="AJ9" s="15"/>
      <c r="AK9" s="15"/>
      <c r="AL9" s="15"/>
      <c r="AM9" s="15"/>
      <c r="AN9" s="15"/>
      <c r="AO9" s="123"/>
      <c r="AP9" s="356" t="s">
        <v>10</v>
      </c>
      <c r="AQ9" s="356"/>
      <c r="AR9" s="356"/>
      <c r="AS9" s="287"/>
      <c r="AT9" s="287"/>
      <c r="AU9" s="287"/>
      <c r="AV9" s="287"/>
      <c r="AW9" s="287"/>
      <c r="AX9" s="287"/>
      <c r="AY9" s="287"/>
      <c r="AZ9" s="287"/>
      <c r="BA9" s="287"/>
      <c r="BB9" s="287"/>
      <c r="BC9" s="287"/>
      <c r="BD9" s="287"/>
      <c r="BE9" s="287"/>
      <c r="BF9" s="287"/>
      <c r="BG9" s="287"/>
      <c r="BH9" s="287"/>
      <c r="BI9" s="287"/>
      <c r="BJ9" s="287"/>
      <c r="BK9" s="287"/>
      <c r="BL9" s="124"/>
      <c r="BM9" s="19"/>
    </row>
    <row r="10" spans="1:65" ht="5.0999999999999996" customHeight="1" thickBot="1">
      <c r="A10" s="15"/>
      <c r="B10" s="15"/>
      <c r="C10" s="15"/>
      <c r="D10" s="15"/>
      <c r="E10" s="15"/>
      <c r="F10" s="15"/>
      <c r="G10" s="15"/>
      <c r="H10" s="15"/>
      <c r="I10" s="15"/>
      <c r="J10" s="27"/>
      <c r="K10" s="27"/>
      <c r="L10" s="30"/>
      <c r="M10" s="30"/>
      <c r="N10" s="30"/>
      <c r="O10" s="30"/>
      <c r="P10" s="30"/>
      <c r="Q10" s="30"/>
      <c r="R10" s="27"/>
      <c r="S10" s="27"/>
      <c r="T10" s="27"/>
      <c r="U10" s="27"/>
      <c r="V10" s="27"/>
      <c r="W10" s="27"/>
      <c r="X10" s="27"/>
      <c r="Y10" s="27"/>
      <c r="Z10" s="27"/>
      <c r="AA10" s="30"/>
      <c r="AB10" s="30"/>
      <c r="AC10" s="30"/>
      <c r="AD10" s="27"/>
      <c r="AE10" s="27"/>
      <c r="AF10" s="27"/>
      <c r="AG10" s="27"/>
      <c r="AH10" s="15"/>
      <c r="AI10" s="15"/>
      <c r="AJ10" s="15"/>
      <c r="AK10" s="15"/>
      <c r="AL10" s="15"/>
      <c r="AM10" s="15"/>
      <c r="AN10" s="15"/>
      <c r="AO10" s="12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124"/>
      <c r="BM10" s="19"/>
    </row>
    <row r="11" spans="1:65" ht="22.8" customHeight="1" thickBot="1">
      <c r="A11" s="20"/>
      <c r="B11" s="46" t="s">
        <v>109</v>
      </c>
      <c r="C11" s="321" t="s">
        <v>108</v>
      </c>
      <c r="D11" s="321"/>
      <c r="E11" s="321"/>
      <c r="F11" s="321"/>
      <c r="G11" s="321"/>
      <c r="H11" s="321"/>
      <c r="I11" s="41"/>
      <c r="J11" s="366"/>
      <c r="K11" s="367"/>
      <c r="L11" s="367"/>
      <c r="M11" s="367"/>
      <c r="N11" s="367"/>
      <c r="O11" s="367"/>
      <c r="P11" s="367"/>
      <c r="Q11" s="367"/>
      <c r="R11" s="368"/>
      <c r="S11" s="150"/>
      <c r="T11" s="4"/>
      <c r="U11" s="15"/>
      <c r="V11" s="15" t="s">
        <v>11</v>
      </c>
      <c r="W11" s="27"/>
      <c r="X11" s="27"/>
      <c r="Y11" s="28"/>
      <c r="Z11" s="27"/>
      <c r="AA11" s="27"/>
      <c r="AB11" s="27"/>
      <c r="AC11" s="27"/>
      <c r="AD11" s="27"/>
      <c r="AE11" s="27"/>
      <c r="AF11" s="27"/>
      <c r="AG11" s="27"/>
      <c r="AH11" s="15"/>
      <c r="AI11" s="15"/>
      <c r="AJ11" s="15"/>
      <c r="AK11" s="15"/>
      <c r="AL11" s="15"/>
      <c r="AM11" s="15"/>
      <c r="AN11" s="15"/>
      <c r="AO11" s="123"/>
      <c r="AP11" s="356" t="s">
        <v>12</v>
      </c>
      <c r="AQ11" s="356"/>
      <c r="AR11" s="356"/>
      <c r="AS11" s="341"/>
      <c r="AT11" s="341"/>
      <c r="AU11" s="341"/>
      <c r="AV11" s="341"/>
      <c r="AW11" s="341"/>
      <c r="AX11" s="341"/>
      <c r="AY11" s="341"/>
      <c r="AZ11" s="369" t="s">
        <v>138</v>
      </c>
      <c r="BA11" s="369"/>
      <c r="BB11" s="369"/>
      <c r="BC11" s="369"/>
      <c r="BD11" s="157" t="s">
        <v>136</v>
      </c>
      <c r="BE11" s="341" t="s">
        <v>171</v>
      </c>
      <c r="BF11" s="341"/>
      <c r="BG11" s="341"/>
      <c r="BH11" s="341"/>
      <c r="BI11" s="341"/>
      <c r="BJ11" s="341"/>
      <c r="BK11" s="341"/>
      <c r="BL11" s="125"/>
      <c r="BM11" s="19"/>
    </row>
    <row r="12" spans="1:65" ht="5.0999999999999996" customHeight="1" thickBot="1">
      <c r="A12" s="15"/>
      <c r="B12" s="19"/>
      <c r="C12" s="19"/>
      <c r="D12" s="19"/>
      <c r="E12" s="19"/>
      <c r="F12" s="19"/>
      <c r="G12" s="19"/>
      <c r="H12" s="19"/>
      <c r="I12" s="19"/>
      <c r="J12" s="28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8"/>
      <c r="V12" s="15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15"/>
      <c r="AI12" s="15"/>
      <c r="AJ12" s="15"/>
      <c r="AK12" s="15"/>
      <c r="AL12" s="15"/>
      <c r="AM12" s="15"/>
      <c r="AN12" s="15"/>
      <c r="AO12" s="126"/>
      <c r="AP12" s="127"/>
      <c r="AQ12" s="128"/>
      <c r="AR12" s="128"/>
      <c r="AS12" s="128"/>
      <c r="AT12" s="127"/>
      <c r="AU12" s="128"/>
      <c r="AV12" s="128"/>
      <c r="AW12" s="128"/>
      <c r="AX12" s="128"/>
      <c r="AY12" s="128"/>
      <c r="AZ12" s="128"/>
      <c r="BA12" s="128"/>
      <c r="BB12" s="128"/>
      <c r="BC12" s="128"/>
      <c r="BD12" s="128"/>
      <c r="BE12" s="128"/>
      <c r="BF12" s="128"/>
      <c r="BG12" s="128"/>
      <c r="BH12" s="128"/>
      <c r="BI12" s="128"/>
      <c r="BJ12" s="128"/>
      <c r="BK12" s="128"/>
      <c r="BL12" s="129"/>
      <c r="BM12" s="19"/>
    </row>
    <row r="13" spans="1:65" ht="22.8" customHeight="1" thickBot="1">
      <c r="A13" s="20"/>
      <c r="B13" s="46" t="s">
        <v>94</v>
      </c>
      <c r="C13" s="321" t="s">
        <v>13</v>
      </c>
      <c r="D13" s="321"/>
      <c r="E13" s="321"/>
      <c r="F13" s="321"/>
      <c r="G13" s="321"/>
      <c r="H13" s="321"/>
      <c r="I13" s="41"/>
      <c r="J13" s="348"/>
      <c r="K13" s="349"/>
      <c r="L13" s="349"/>
      <c r="M13" s="349"/>
      <c r="N13" s="349"/>
      <c r="O13" s="349"/>
      <c r="P13" s="349"/>
      <c r="Q13" s="349"/>
      <c r="R13" s="350"/>
      <c r="S13" s="151"/>
      <c r="T13" s="4"/>
      <c r="U13" s="15"/>
      <c r="V13" s="15" t="s">
        <v>14</v>
      </c>
      <c r="W13" s="28"/>
      <c r="X13" s="28"/>
      <c r="Y13" s="28"/>
      <c r="Z13" s="28"/>
      <c r="AA13" s="27"/>
      <c r="AB13" s="27"/>
      <c r="AC13" s="28"/>
      <c r="AD13" s="28"/>
      <c r="AE13" s="28"/>
      <c r="AF13" s="27"/>
      <c r="AG13" s="27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9"/>
    </row>
    <row r="14" spans="1:65" ht="5.0999999999999996" customHeight="1" thickBot="1">
      <c r="A14" s="15"/>
      <c r="B14" s="15"/>
      <c r="C14" s="15"/>
      <c r="D14" s="15"/>
      <c r="E14" s="15"/>
      <c r="F14" s="15"/>
      <c r="G14" s="15"/>
      <c r="H14" s="15"/>
      <c r="I14" s="15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15"/>
      <c r="AI14" s="15"/>
      <c r="AJ14" s="15"/>
      <c r="AK14" s="15"/>
      <c r="AL14" s="15"/>
      <c r="AM14" s="15"/>
      <c r="AN14" s="15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</row>
    <row r="15" spans="1:65" ht="21" customHeight="1" thickBot="1">
      <c r="A15" s="20"/>
      <c r="B15" s="46" t="s">
        <v>93</v>
      </c>
      <c r="C15" s="334" t="s">
        <v>15</v>
      </c>
      <c r="D15" s="334"/>
      <c r="E15" s="334"/>
      <c r="F15" s="334"/>
      <c r="G15" s="334"/>
      <c r="H15" s="334"/>
      <c r="I15" s="41"/>
      <c r="J15" s="351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  <c r="AA15" s="352"/>
      <c r="AB15" s="352"/>
      <c r="AC15" s="352"/>
      <c r="AD15" s="352"/>
      <c r="AE15" s="352"/>
      <c r="AF15" s="352"/>
      <c r="AG15" s="353"/>
      <c r="AH15" s="15"/>
      <c r="AI15" s="15"/>
      <c r="AJ15" s="15"/>
      <c r="AK15" s="15"/>
      <c r="AL15" s="15"/>
      <c r="AM15" s="15"/>
      <c r="AN15" s="15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5"/>
    </row>
    <row r="16" spans="1:65" ht="9" customHeight="1" thickBo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</row>
    <row r="17" spans="1:66" ht="22.8" customHeight="1" thickBot="1">
      <c r="A17" s="15"/>
      <c r="B17" s="46" t="s">
        <v>43</v>
      </c>
      <c r="C17" s="334" t="s">
        <v>16</v>
      </c>
      <c r="D17" s="334"/>
      <c r="E17" s="334"/>
      <c r="F17" s="334"/>
      <c r="G17" s="334"/>
      <c r="H17" s="334"/>
      <c r="I17" s="41"/>
      <c r="J17" s="335">
        <f>AV34</f>
        <v>0</v>
      </c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7"/>
      <c r="V17" s="15"/>
      <c r="W17" s="15"/>
      <c r="X17" s="27"/>
      <c r="Y17" s="27"/>
      <c r="Z17" s="28"/>
      <c r="AA17" s="28"/>
      <c r="AB17" s="28"/>
      <c r="AC17" s="27"/>
      <c r="AD17" s="27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44" t="s">
        <v>105</v>
      </c>
      <c r="AP17" s="31"/>
      <c r="AQ17" s="107"/>
      <c r="AR17" s="342"/>
      <c r="AS17" s="342"/>
      <c r="AT17" s="342"/>
      <c r="AU17" s="342"/>
      <c r="AV17" s="342"/>
      <c r="AW17" s="342"/>
      <c r="AX17" s="342"/>
      <c r="AY17" s="342"/>
      <c r="AZ17" s="342"/>
      <c r="BA17" s="342"/>
      <c r="BB17" s="342"/>
      <c r="BC17" s="342"/>
      <c r="BD17" s="342"/>
      <c r="BE17" s="342"/>
      <c r="BF17" s="342"/>
      <c r="BG17" s="342"/>
      <c r="BH17" s="342"/>
      <c r="BI17" s="342"/>
      <c r="BJ17" s="342"/>
      <c r="BK17" s="342"/>
      <c r="BL17" s="343"/>
      <c r="BM17" s="15"/>
    </row>
    <row r="18" spans="1:66" ht="5.0999999999999996" customHeight="1" thickBot="1">
      <c r="A18" s="15"/>
      <c r="B18" s="15"/>
      <c r="C18" s="15"/>
      <c r="D18" s="15"/>
      <c r="E18" s="15"/>
      <c r="F18" s="15"/>
      <c r="G18" s="15"/>
      <c r="H18" s="15"/>
      <c r="I18" s="15"/>
      <c r="J18" s="37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38"/>
      <c r="AP18" s="19"/>
      <c r="AQ18" s="108"/>
      <c r="AR18" s="344"/>
      <c r="AS18" s="344"/>
      <c r="AT18" s="344"/>
      <c r="AU18" s="344"/>
      <c r="AV18" s="344"/>
      <c r="AW18" s="344"/>
      <c r="AX18" s="344"/>
      <c r="AY18" s="344"/>
      <c r="AZ18" s="344"/>
      <c r="BA18" s="344"/>
      <c r="BB18" s="344"/>
      <c r="BC18" s="344"/>
      <c r="BD18" s="344"/>
      <c r="BE18" s="344"/>
      <c r="BF18" s="344"/>
      <c r="BG18" s="344"/>
      <c r="BH18" s="344"/>
      <c r="BI18" s="344"/>
      <c r="BJ18" s="344"/>
      <c r="BK18" s="344"/>
      <c r="BL18" s="345"/>
      <c r="BM18" s="15"/>
    </row>
    <row r="19" spans="1:66" ht="22.8" customHeight="1" thickBot="1">
      <c r="A19" s="15"/>
      <c r="B19" s="46" t="s">
        <v>44</v>
      </c>
      <c r="C19" s="332" t="s">
        <v>129</v>
      </c>
      <c r="D19" s="332"/>
      <c r="E19" s="332"/>
      <c r="F19" s="332"/>
      <c r="G19" s="332"/>
      <c r="H19" s="332"/>
      <c r="I19" s="333"/>
      <c r="J19" s="338"/>
      <c r="K19" s="339"/>
      <c r="L19" s="339"/>
      <c r="M19" s="339"/>
      <c r="N19" s="339"/>
      <c r="O19" s="340"/>
      <c r="P19" s="118" t="s">
        <v>45</v>
      </c>
      <c r="Q19" s="332" t="s">
        <v>128</v>
      </c>
      <c r="R19" s="332"/>
      <c r="S19" s="332"/>
      <c r="T19" s="332"/>
      <c r="U19" s="332"/>
      <c r="V19" s="332"/>
      <c r="W19" s="333"/>
      <c r="X19" s="329"/>
      <c r="Y19" s="330"/>
      <c r="Z19" s="330"/>
      <c r="AA19" s="330"/>
      <c r="AB19" s="330"/>
      <c r="AC19" s="330"/>
      <c r="AD19" s="330"/>
      <c r="AE19" s="330"/>
      <c r="AF19" s="330"/>
      <c r="AG19" s="330"/>
      <c r="AH19" s="331"/>
      <c r="AI19" s="15"/>
      <c r="AJ19" s="15"/>
      <c r="AK19" s="15"/>
      <c r="AL19" s="15"/>
      <c r="AM19" s="15"/>
      <c r="AN19" s="15"/>
      <c r="AO19" s="39"/>
      <c r="AP19" s="25"/>
      <c r="AQ19" s="109"/>
      <c r="AR19" s="346"/>
      <c r="AS19" s="346"/>
      <c r="AT19" s="346"/>
      <c r="AU19" s="346"/>
      <c r="AV19" s="346"/>
      <c r="AW19" s="346"/>
      <c r="AX19" s="346"/>
      <c r="AY19" s="346"/>
      <c r="AZ19" s="346"/>
      <c r="BA19" s="346"/>
      <c r="BB19" s="346"/>
      <c r="BC19" s="346"/>
      <c r="BD19" s="346"/>
      <c r="BE19" s="346"/>
      <c r="BF19" s="346"/>
      <c r="BG19" s="346"/>
      <c r="BH19" s="346"/>
      <c r="BI19" s="346"/>
      <c r="BJ19" s="346"/>
      <c r="BK19" s="346"/>
      <c r="BL19" s="347"/>
      <c r="BM19" s="15"/>
    </row>
    <row r="20" spans="1:66" s="2" customFormat="1" ht="5.0999999999999996" customHeight="1" thickBot="1">
      <c r="A20" s="19"/>
      <c r="B20" s="19"/>
      <c r="C20" s="19"/>
      <c r="D20" s="19"/>
      <c r="E20" s="19"/>
      <c r="F20" s="19"/>
      <c r="G20" s="19"/>
      <c r="H20" s="19"/>
      <c r="I20" s="19"/>
      <c r="J20" s="34"/>
      <c r="K20" s="34"/>
      <c r="L20" s="34"/>
      <c r="M20" s="34"/>
      <c r="N20" s="34"/>
      <c r="O20" s="34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</row>
    <row r="21" spans="1:66" ht="22.8" customHeight="1" thickBot="1">
      <c r="A21" s="15"/>
      <c r="B21" s="45" t="s">
        <v>46</v>
      </c>
      <c r="C21" s="332" t="s">
        <v>127</v>
      </c>
      <c r="D21" s="332"/>
      <c r="E21" s="332"/>
      <c r="F21" s="332"/>
      <c r="G21" s="332"/>
      <c r="H21" s="332"/>
      <c r="I21" s="333"/>
      <c r="J21" s="329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1"/>
      <c r="V21" s="118" t="s">
        <v>47</v>
      </c>
      <c r="W21" s="321" t="s">
        <v>17</v>
      </c>
      <c r="X21" s="321"/>
      <c r="Y21" s="321"/>
      <c r="Z21" s="321"/>
      <c r="AA21" s="321"/>
      <c r="AB21" s="41"/>
      <c r="AC21" s="322" t="str">
        <f>IF(J19&gt;=1,J17,"")</f>
        <v/>
      </c>
      <c r="AD21" s="323"/>
      <c r="AE21" s="323"/>
      <c r="AF21" s="323"/>
      <c r="AG21" s="323"/>
      <c r="AH21" s="323"/>
      <c r="AI21" s="323"/>
      <c r="AJ21" s="323"/>
      <c r="AK21" s="323"/>
      <c r="AL21" s="323"/>
      <c r="AM21" s="324"/>
      <c r="AN21" s="118" t="s">
        <v>48</v>
      </c>
      <c r="AO21" s="321" t="s">
        <v>18</v>
      </c>
      <c r="AP21" s="321"/>
      <c r="AQ21" s="321"/>
      <c r="AR21" s="321"/>
      <c r="AS21" s="321"/>
      <c r="AT21" s="41"/>
      <c r="AU21" s="322" t="str">
        <f>IF(J19&gt;=1,X19-J21-AC21,"")</f>
        <v/>
      </c>
      <c r="AV21" s="323"/>
      <c r="AW21" s="323"/>
      <c r="AX21" s="323"/>
      <c r="AY21" s="323"/>
      <c r="AZ21" s="323"/>
      <c r="BA21" s="323"/>
      <c r="BB21" s="323"/>
      <c r="BC21" s="323"/>
      <c r="BD21" s="323"/>
      <c r="BE21" s="324"/>
      <c r="BF21" s="15"/>
      <c r="BG21" s="15"/>
      <c r="BH21" s="15"/>
      <c r="BI21" s="15"/>
      <c r="BJ21" s="15"/>
      <c r="BK21" s="15"/>
      <c r="BL21" s="15"/>
      <c r="BM21" s="15"/>
    </row>
    <row r="22" spans="1:66" ht="5.0999999999999996" customHeight="1" thickBo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</row>
    <row r="23" spans="1:66" s="2" customFormat="1" ht="22.8" customHeight="1" thickBot="1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08"/>
      <c r="V23" s="21"/>
      <c r="W23" s="108"/>
      <c r="X23" s="21"/>
      <c r="Y23" s="46" t="s">
        <v>99</v>
      </c>
      <c r="Z23" s="309" t="s">
        <v>98</v>
      </c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130"/>
      <c r="AM23" s="325" t="s">
        <v>20</v>
      </c>
      <c r="AN23" s="326"/>
      <c r="AO23" s="325" t="s">
        <v>21</v>
      </c>
      <c r="AP23" s="327"/>
      <c r="AQ23" s="326"/>
      <c r="AR23" s="325" t="s">
        <v>22</v>
      </c>
      <c r="AS23" s="327"/>
      <c r="AT23" s="327"/>
      <c r="AU23" s="326"/>
      <c r="AV23" s="325" t="s">
        <v>23</v>
      </c>
      <c r="AW23" s="327"/>
      <c r="AX23" s="327"/>
      <c r="AY23" s="327"/>
      <c r="AZ23" s="327"/>
      <c r="BA23" s="327"/>
      <c r="BB23" s="327"/>
      <c r="BC23" s="327"/>
      <c r="BD23" s="327"/>
      <c r="BE23" s="328"/>
      <c r="BF23" s="21"/>
      <c r="BG23" s="21"/>
      <c r="BH23" s="21"/>
      <c r="BI23" s="21"/>
      <c r="BJ23" s="21"/>
      <c r="BK23" s="21"/>
      <c r="BL23" s="43"/>
      <c r="BM23" s="21"/>
    </row>
    <row r="24" spans="1:66" ht="22.8" customHeight="1">
      <c r="A24" s="15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40"/>
      <c r="Y24" s="310"/>
      <c r="Z24" s="311"/>
      <c r="AA24" s="311"/>
      <c r="AB24" s="311"/>
      <c r="AC24" s="311"/>
      <c r="AD24" s="311"/>
      <c r="AE24" s="311"/>
      <c r="AF24" s="311"/>
      <c r="AG24" s="311"/>
      <c r="AH24" s="311"/>
      <c r="AI24" s="311"/>
      <c r="AJ24" s="311"/>
      <c r="AK24" s="311"/>
      <c r="AL24" s="312"/>
      <c r="AM24" s="313"/>
      <c r="AN24" s="314"/>
      <c r="AO24" s="315"/>
      <c r="AP24" s="316"/>
      <c r="AQ24" s="317"/>
      <c r="AR24" s="315"/>
      <c r="AS24" s="316"/>
      <c r="AT24" s="316"/>
      <c r="AU24" s="317"/>
      <c r="AV24" s="318" t="str">
        <f>IF(AR24="","",ROUNDDOWN(AO24*AR24,0))</f>
        <v/>
      </c>
      <c r="AW24" s="319"/>
      <c r="AX24" s="319"/>
      <c r="AY24" s="319"/>
      <c r="AZ24" s="319"/>
      <c r="BA24" s="319"/>
      <c r="BB24" s="319"/>
      <c r="BC24" s="319"/>
      <c r="BD24" s="319"/>
      <c r="BE24" s="320"/>
      <c r="BF24" s="19"/>
      <c r="BG24" s="19"/>
      <c r="BH24" s="19"/>
      <c r="BI24" s="15"/>
      <c r="BJ24" s="15"/>
      <c r="BK24" s="15"/>
      <c r="BL24" s="15"/>
      <c r="BM24" s="15"/>
    </row>
    <row r="25" spans="1:66" s="5" customFormat="1" ht="22.8" customHeight="1">
      <c r="A25" s="22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291"/>
      <c r="Z25" s="292"/>
      <c r="AA25" s="292"/>
      <c r="AB25" s="292"/>
      <c r="AC25" s="292"/>
      <c r="AD25" s="292"/>
      <c r="AE25" s="292"/>
      <c r="AF25" s="292"/>
      <c r="AG25" s="292"/>
      <c r="AH25" s="292"/>
      <c r="AI25" s="292"/>
      <c r="AJ25" s="292"/>
      <c r="AK25" s="292"/>
      <c r="AL25" s="293"/>
      <c r="AM25" s="313"/>
      <c r="AN25" s="314"/>
      <c r="AO25" s="296"/>
      <c r="AP25" s="297"/>
      <c r="AQ25" s="298"/>
      <c r="AR25" s="296"/>
      <c r="AS25" s="297"/>
      <c r="AT25" s="297"/>
      <c r="AU25" s="298"/>
      <c r="AV25" s="299" t="str">
        <f t="shared" ref="AV25:AV31" si="0">IF(AR25="","",ROUNDDOWN(AO25*AR25,0))</f>
        <v/>
      </c>
      <c r="AW25" s="300"/>
      <c r="AX25" s="300"/>
      <c r="AY25" s="300"/>
      <c r="AZ25" s="300"/>
      <c r="BA25" s="300"/>
      <c r="BB25" s="300"/>
      <c r="BC25" s="300"/>
      <c r="BD25" s="300"/>
      <c r="BE25" s="301"/>
      <c r="BF25" s="19"/>
      <c r="BG25" s="22"/>
      <c r="BH25" s="22"/>
      <c r="BI25" s="22"/>
      <c r="BJ25" s="22"/>
      <c r="BK25" s="22"/>
      <c r="BL25" s="22"/>
      <c r="BM25" s="22"/>
    </row>
    <row r="26" spans="1:66" s="6" customFormat="1" ht="22.8" customHeight="1">
      <c r="A26" s="15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291"/>
      <c r="Z26" s="292"/>
      <c r="AA26" s="292"/>
      <c r="AB26" s="292"/>
      <c r="AC26" s="292"/>
      <c r="AD26" s="292"/>
      <c r="AE26" s="292"/>
      <c r="AF26" s="292"/>
      <c r="AG26" s="292"/>
      <c r="AH26" s="292"/>
      <c r="AI26" s="292"/>
      <c r="AJ26" s="292"/>
      <c r="AK26" s="292"/>
      <c r="AL26" s="293"/>
      <c r="AM26" s="294"/>
      <c r="AN26" s="295"/>
      <c r="AO26" s="296"/>
      <c r="AP26" s="297"/>
      <c r="AQ26" s="298"/>
      <c r="AR26" s="296"/>
      <c r="AS26" s="297"/>
      <c r="AT26" s="297"/>
      <c r="AU26" s="298"/>
      <c r="AV26" s="299" t="str">
        <f t="shared" si="0"/>
        <v/>
      </c>
      <c r="AW26" s="300"/>
      <c r="AX26" s="300"/>
      <c r="AY26" s="300"/>
      <c r="AZ26" s="300"/>
      <c r="BA26" s="300"/>
      <c r="BB26" s="300"/>
      <c r="BC26" s="300"/>
      <c r="BD26" s="300"/>
      <c r="BE26" s="301"/>
      <c r="BF26" s="19"/>
      <c r="BG26" s="19"/>
      <c r="BH26" s="19"/>
      <c r="BI26" s="23"/>
      <c r="BJ26" s="23"/>
      <c r="BK26" s="23"/>
      <c r="BL26" s="23"/>
      <c r="BM26" s="23"/>
      <c r="BN26" s="1"/>
    </row>
    <row r="27" spans="1:66" ht="22.8" customHeight="1">
      <c r="A27" s="15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291"/>
      <c r="Z27" s="292"/>
      <c r="AA27" s="292"/>
      <c r="AB27" s="292"/>
      <c r="AC27" s="292"/>
      <c r="AD27" s="292"/>
      <c r="AE27" s="292"/>
      <c r="AF27" s="292"/>
      <c r="AG27" s="292"/>
      <c r="AH27" s="292"/>
      <c r="AI27" s="292"/>
      <c r="AJ27" s="292"/>
      <c r="AK27" s="292"/>
      <c r="AL27" s="293"/>
      <c r="AM27" s="294"/>
      <c r="AN27" s="295"/>
      <c r="AO27" s="296"/>
      <c r="AP27" s="297"/>
      <c r="AQ27" s="298"/>
      <c r="AR27" s="296"/>
      <c r="AS27" s="297"/>
      <c r="AT27" s="297"/>
      <c r="AU27" s="298"/>
      <c r="AV27" s="299" t="str">
        <f>IF(AR27="","",ROUNDDOWN(AO27*AR27,0))</f>
        <v/>
      </c>
      <c r="AW27" s="300"/>
      <c r="AX27" s="300"/>
      <c r="AY27" s="300"/>
      <c r="AZ27" s="300"/>
      <c r="BA27" s="300"/>
      <c r="BB27" s="300"/>
      <c r="BC27" s="300"/>
      <c r="BD27" s="300"/>
      <c r="BE27" s="301"/>
      <c r="BF27" s="19"/>
      <c r="BG27" s="19"/>
      <c r="BH27" s="22"/>
      <c r="BI27" s="22"/>
      <c r="BJ27" s="22"/>
      <c r="BK27" s="22"/>
      <c r="BL27" s="22"/>
      <c r="BM27" s="15"/>
    </row>
    <row r="28" spans="1:66" ht="22.8" customHeight="1">
      <c r="A28" s="15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291"/>
      <c r="Z28" s="292"/>
      <c r="AA28" s="292"/>
      <c r="AB28" s="292"/>
      <c r="AC28" s="292"/>
      <c r="AD28" s="292"/>
      <c r="AE28" s="292"/>
      <c r="AF28" s="292"/>
      <c r="AG28" s="292"/>
      <c r="AH28" s="292"/>
      <c r="AI28" s="292"/>
      <c r="AJ28" s="292"/>
      <c r="AK28" s="292"/>
      <c r="AL28" s="293"/>
      <c r="AM28" s="294"/>
      <c r="AN28" s="295"/>
      <c r="AO28" s="296"/>
      <c r="AP28" s="297"/>
      <c r="AQ28" s="298"/>
      <c r="AR28" s="296"/>
      <c r="AS28" s="297"/>
      <c r="AT28" s="297"/>
      <c r="AU28" s="298"/>
      <c r="AV28" s="299" t="str">
        <f>IF(AR28="","",ROUNDDOWN(AO28*AR28,0))</f>
        <v/>
      </c>
      <c r="AW28" s="300"/>
      <c r="AX28" s="300"/>
      <c r="AY28" s="300"/>
      <c r="AZ28" s="300"/>
      <c r="BA28" s="300"/>
      <c r="BB28" s="300"/>
      <c r="BC28" s="300"/>
      <c r="BD28" s="300"/>
      <c r="BE28" s="301"/>
      <c r="BF28" s="19"/>
      <c r="BG28" s="19"/>
      <c r="BH28" s="19"/>
      <c r="BI28" s="23"/>
      <c r="BJ28" s="23"/>
      <c r="BK28" s="23"/>
      <c r="BL28" s="23"/>
      <c r="BM28" s="15"/>
    </row>
    <row r="29" spans="1:66" ht="22.8" customHeight="1">
      <c r="A29" s="15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291"/>
      <c r="Z29" s="292"/>
      <c r="AA29" s="292"/>
      <c r="AB29" s="292"/>
      <c r="AC29" s="292"/>
      <c r="AD29" s="292"/>
      <c r="AE29" s="292"/>
      <c r="AF29" s="292"/>
      <c r="AG29" s="292"/>
      <c r="AH29" s="292"/>
      <c r="AI29" s="292"/>
      <c r="AJ29" s="292"/>
      <c r="AK29" s="292"/>
      <c r="AL29" s="293"/>
      <c r="AM29" s="294"/>
      <c r="AN29" s="295"/>
      <c r="AO29" s="296"/>
      <c r="AP29" s="297"/>
      <c r="AQ29" s="298"/>
      <c r="AR29" s="296"/>
      <c r="AS29" s="297"/>
      <c r="AT29" s="297"/>
      <c r="AU29" s="298"/>
      <c r="AV29" s="299" t="str">
        <f t="shared" si="0"/>
        <v/>
      </c>
      <c r="AW29" s="300"/>
      <c r="AX29" s="300"/>
      <c r="AY29" s="300"/>
      <c r="AZ29" s="300"/>
      <c r="BA29" s="300"/>
      <c r="BB29" s="300"/>
      <c r="BC29" s="300"/>
      <c r="BD29" s="300"/>
      <c r="BE29" s="301"/>
      <c r="BF29" s="19"/>
      <c r="BG29" s="19"/>
      <c r="BH29" s="22"/>
      <c r="BI29" s="22"/>
      <c r="BJ29" s="22"/>
      <c r="BK29" s="22"/>
      <c r="BL29" s="22"/>
      <c r="BM29" s="15"/>
    </row>
    <row r="30" spans="1:66" ht="22.8" customHeight="1">
      <c r="A30" s="15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291"/>
      <c r="Z30" s="292"/>
      <c r="AA30" s="292"/>
      <c r="AB30" s="292"/>
      <c r="AC30" s="292"/>
      <c r="AD30" s="292"/>
      <c r="AE30" s="292"/>
      <c r="AF30" s="292"/>
      <c r="AG30" s="292"/>
      <c r="AH30" s="292"/>
      <c r="AI30" s="292"/>
      <c r="AJ30" s="292"/>
      <c r="AK30" s="292"/>
      <c r="AL30" s="293"/>
      <c r="AM30" s="294"/>
      <c r="AN30" s="295"/>
      <c r="AO30" s="296"/>
      <c r="AP30" s="297"/>
      <c r="AQ30" s="298"/>
      <c r="AR30" s="296"/>
      <c r="AS30" s="297"/>
      <c r="AT30" s="297"/>
      <c r="AU30" s="298"/>
      <c r="AV30" s="299" t="str">
        <f t="shared" si="0"/>
        <v/>
      </c>
      <c r="AW30" s="300"/>
      <c r="AX30" s="300"/>
      <c r="AY30" s="300"/>
      <c r="AZ30" s="300"/>
      <c r="BA30" s="300"/>
      <c r="BB30" s="300"/>
      <c r="BC30" s="300"/>
      <c r="BD30" s="300"/>
      <c r="BE30" s="301"/>
      <c r="BF30" s="19"/>
      <c r="BG30" s="19"/>
      <c r="BH30" s="19"/>
      <c r="BI30" s="23"/>
      <c r="BJ30" s="23"/>
      <c r="BK30" s="23"/>
      <c r="BL30" s="23"/>
      <c r="BM30" s="15"/>
    </row>
    <row r="31" spans="1:66" ht="22.8" customHeight="1" thickBot="1">
      <c r="A31" s="15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279"/>
      <c r="Z31" s="280"/>
      <c r="AA31" s="280"/>
      <c r="AB31" s="280"/>
      <c r="AC31" s="280"/>
      <c r="AD31" s="280"/>
      <c r="AE31" s="280"/>
      <c r="AF31" s="280"/>
      <c r="AG31" s="280"/>
      <c r="AH31" s="280"/>
      <c r="AI31" s="280"/>
      <c r="AJ31" s="280"/>
      <c r="AK31" s="280"/>
      <c r="AL31" s="281"/>
      <c r="AM31" s="282"/>
      <c r="AN31" s="283"/>
      <c r="AO31" s="284"/>
      <c r="AP31" s="285"/>
      <c r="AQ31" s="286"/>
      <c r="AR31" s="284"/>
      <c r="AS31" s="285"/>
      <c r="AT31" s="285"/>
      <c r="AU31" s="286"/>
      <c r="AV31" s="288" t="str">
        <f t="shared" si="0"/>
        <v/>
      </c>
      <c r="AW31" s="289"/>
      <c r="AX31" s="289"/>
      <c r="AY31" s="289"/>
      <c r="AZ31" s="289"/>
      <c r="BA31" s="289"/>
      <c r="BB31" s="289"/>
      <c r="BC31" s="289"/>
      <c r="BD31" s="289"/>
      <c r="BE31" s="290"/>
      <c r="BF31" s="19"/>
      <c r="BG31" s="19"/>
      <c r="BH31" s="22"/>
      <c r="BI31" s="22"/>
      <c r="BJ31" s="22"/>
      <c r="BK31" s="22"/>
      <c r="BL31" s="22"/>
      <c r="BM31" s="15"/>
      <c r="BN31" s="2"/>
    </row>
    <row r="32" spans="1:66" ht="22.8" customHeight="1" thickBot="1">
      <c r="A32" s="15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152"/>
      <c r="AK32" s="46" t="s">
        <v>101</v>
      </c>
      <c r="AL32" s="309" t="s">
        <v>100</v>
      </c>
      <c r="AM32" s="309"/>
      <c r="AN32" s="309"/>
      <c r="AO32" s="309"/>
      <c r="AP32" s="309"/>
      <c r="AQ32" s="309"/>
      <c r="AR32" s="309"/>
      <c r="AS32" s="309"/>
      <c r="AT32" s="309"/>
      <c r="AU32" s="42"/>
      <c r="AV32" s="302">
        <f>SUM(AV24:BE31)</f>
        <v>0</v>
      </c>
      <c r="AW32" s="303"/>
      <c r="AX32" s="303"/>
      <c r="AY32" s="303"/>
      <c r="AZ32" s="303"/>
      <c r="BA32" s="303"/>
      <c r="BB32" s="303"/>
      <c r="BC32" s="303"/>
      <c r="BD32" s="303"/>
      <c r="BE32" s="304"/>
      <c r="BF32" s="19"/>
      <c r="BG32" s="19"/>
      <c r="BH32" s="19"/>
      <c r="BI32" s="23"/>
      <c r="BJ32" s="23"/>
      <c r="BK32" s="23"/>
      <c r="BL32" s="23"/>
      <c r="BM32" s="15"/>
    </row>
    <row r="33" spans="1:65" ht="22.8" customHeight="1" thickBot="1">
      <c r="A33" s="15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19"/>
      <c r="X33" s="34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40"/>
      <c r="AK33" s="46" t="s">
        <v>102</v>
      </c>
      <c r="AL33" s="41" t="s">
        <v>25</v>
      </c>
      <c r="AM33" s="41"/>
      <c r="AN33" s="41"/>
      <c r="AO33" s="41"/>
      <c r="AP33" s="41"/>
      <c r="AQ33" s="8" t="s">
        <v>26</v>
      </c>
      <c r="AR33" s="305" t="s">
        <v>134</v>
      </c>
      <c r="AS33" s="305"/>
      <c r="AT33" s="41" t="s">
        <v>27</v>
      </c>
      <c r="AU33" s="42"/>
      <c r="AV33" s="306">
        <f>ROUNDDOWN(AV32*(AR33/100),0)</f>
        <v>0</v>
      </c>
      <c r="AW33" s="307"/>
      <c r="AX33" s="307"/>
      <c r="AY33" s="307"/>
      <c r="AZ33" s="307"/>
      <c r="BA33" s="307"/>
      <c r="BB33" s="307"/>
      <c r="BC33" s="307"/>
      <c r="BD33" s="307"/>
      <c r="BE33" s="308"/>
      <c r="BF33" s="19"/>
      <c r="BG33" s="19"/>
      <c r="BH33" s="22"/>
      <c r="BI33" s="22"/>
      <c r="BJ33" s="22"/>
      <c r="BK33" s="22"/>
      <c r="BL33" s="22"/>
      <c r="BM33" s="15"/>
    </row>
    <row r="34" spans="1:65" ht="22.8" customHeight="1" thickBot="1">
      <c r="A34" s="15"/>
      <c r="B34" s="35" t="s">
        <v>172</v>
      </c>
      <c r="C34" s="36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40"/>
      <c r="AK34" s="131" t="s">
        <v>104</v>
      </c>
      <c r="AL34" s="309" t="s">
        <v>103</v>
      </c>
      <c r="AM34" s="309"/>
      <c r="AN34" s="309"/>
      <c r="AO34" s="309"/>
      <c r="AP34" s="309"/>
      <c r="AQ34" s="309"/>
      <c r="AR34" s="309"/>
      <c r="AS34" s="309"/>
      <c r="AT34" s="309"/>
      <c r="AU34" s="96"/>
      <c r="AV34" s="302">
        <f>SUM(AV32:BE33)</f>
        <v>0</v>
      </c>
      <c r="AW34" s="303"/>
      <c r="AX34" s="303"/>
      <c r="AY34" s="303"/>
      <c r="AZ34" s="303"/>
      <c r="BA34" s="303"/>
      <c r="BB34" s="303"/>
      <c r="BC34" s="303"/>
      <c r="BD34" s="303"/>
      <c r="BE34" s="304"/>
      <c r="BF34" s="15"/>
      <c r="BG34" s="15"/>
      <c r="BH34" s="19"/>
      <c r="BI34" s="23"/>
      <c r="BJ34" s="23"/>
      <c r="BK34" s="23"/>
      <c r="BL34" s="23"/>
      <c r="BM34" s="15"/>
    </row>
    <row r="35" spans="1:65" ht="20.100000000000001" customHeight="1">
      <c r="BC35" s="7"/>
      <c r="BD35" s="2"/>
    </row>
  </sheetData>
  <sheetProtection sheet="1" scenarios="1"/>
  <mergeCells count="88">
    <mergeCell ref="AS7:BK7"/>
    <mergeCell ref="AP11:AR11"/>
    <mergeCell ref="J11:R11"/>
    <mergeCell ref="AZ11:BC11"/>
    <mergeCell ref="J9:N9"/>
    <mergeCell ref="BE11:BK11"/>
    <mergeCell ref="J3:S3"/>
    <mergeCell ref="AR3:AV3"/>
    <mergeCell ref="J5:W5"/>
    <mergeCell ref="AS5:BK5"/>
    <mergeCell ref="AP5:AR5"/>
    <mergeCell ref="AP3:AQ3"/>
    <mergeCell ref="C9:H9"/>
    <mergeCell ref="P9:R9"/>
    <mergeCell ref="AP9:AR9"/>
    <mergeCell ref="AP7:AR7"/>
    <mergeCell ref="C11:H11"/>
    <mergeCell ref="C17:H17"/>
    <mergeCell ref="J17:U17"/>
    <mergeCell ref="J19:O19"/>
    <mergeCell ref="AS11:AY11"/>
    <mergeCell ref="X19:AH19"/>
    <mergeCell ref="AR17:BL19"/>
    <mergeCell ref="C13:H13"/>
    <mergeCell ref="J13:R13"/>
    <mergeCell ref="C15:H15"/>
    <mergeCell ref="J15:AG15"/>
    <mergeCell ref="J21:U21"/>
    <mergeCell ref="W21:AA21"/>
    <mergeCell ref="AC21:AM21"/>
    <mergeCell ref="Q19:W19"/>
    <mergeCell ref="C21:I21"/>
    <mergeCell ref="C19:I19"/>
    <mergeCell ref="AO21:AS21"/>
    <mergeCell ref="AU21:BE21"/>
    <mergeCell ref="AM23:AN23"/>
    <mergeCell ref="AO23:AQ23"/>
    <mergeCell ref="AR23:AU23"/>
    <mergeCell ref="AV23:BE23"/>
    <mergeCell ref="Z23:AK23"/>
    <mergeCell ref="Y25:AL25"/>
    <mergeCell ref="AM25:AN25"/>
    <mergeCell ref="AO25:AQ25"/>
    <mergeCell ref="AR25:AU25"/>
    <mergeCell ref="AV25:BE25"/>
    <mergeCell ref="Y24:AL24"/>
    <mergeCell ref="AM24:AN24"/>
    <mergeCell ref="AO24:AQ24"/>
    <mergeCell ref="AR24:AU24"/>
    <mergeCell ref="AV24:BE24"/>
    <mergeCell ref="Y27:AL27"/>
    <mergeCell ref="AM27:AN27"/>
    <mergeCell ref="AO27:AQ27"/>
    <mergeCell ref="AR27:AU27"/>
    <mergeCell ref="AV27:BE27"/>
    <mergeCell ref="Y26:AL26"/>
    <mergeCell ref="AM26:AN26"/>
    <mergeCell ref="AO26:AQ26"/>
    <mergeCell ref="AR26:AU26"/>
    <mergeCell ref="AV26:BE26"/>
    <mergeCell ref="AV29:BE29"/>
    <mergeCell ref="AV32:BE32"/>
    <mergeCell ref="AR33:AS33"/>
    <mergeCell ref="AV33:BE33"/>
    <mergeCell ref="AV34:BE34"/>
    <mergeCell ref="AL32:AT32"/>
    <mergeCell ref="AL34:AT34"/>
    <mergeCell ref="Y30:AL30"/>
    <mergeCell ref="AM30:AN30"/>
    <mergeCell ref="AO30:AQ30"/>
    <mergeCell ref="AR30:AU30"/>
    <mergeCell ref="AV30:BE30"/>
    <mergeCell ref="AB2:AL2"/>
    <mergeCell ref="Y31:AL31"/>
    <mergeCell ref="AM31:AN31"/>
    <mergeCell ref="AO31:AQ31"/>
    <mergeCell ref="AR31:AU31"/>
    <mergeCell ref="AS9:BK9"/>
    <mergeCell ref="AV31:BE31"/>
    <mergeCell ref="Y28:AL28"/>
    <mergeCell ref="AM28:AN28"/>
    <mergeCell ref="AO28:AQ28"/>
    <mergeCell ref="AR28:AU28"/>
    <mergeCell ref="AV28:BE28"/>
    <mergeCell ref="Y29:AL29"/>
    <mergeCell ref="AM29:AN29"/>
    <mergeCell ref="AO29:AQ29"/>
    <mergeCell ref="AR29:AU29"/>
  </mergeCells>
  <phoneticPr fontId="5"/>
  <conditionalFormatting sqref="AO24:AU31">
    <cfRule type="expression" dxfId="6" priority="3">
      <formula>INDIRECT(ADDRESS(ROW(),COLUMN()))=TRUNC(INDIRECT(ADDRESS(ROW(),COLUMN())))</formula>
    </cfRule>
  </conditionalFormatting>
  <conditionalFormatting sqref="BE11:BK11">
    <cfRule type="expression" dxfId="5" priority="1">
      <formula>LEN(INDIRECT(ADDRESS(ROW(),COLUMN())))&gt;13</formula>
    </cfRule>
    <cfRule type="expression" dxfId="4" priority="2">
      <formula>LEN(INDIRECT(ADDRESS(ROW(),COLUMN())))&lt;13</formula>
    </cfRule>
  </conditionalFormatting>
  <dataValidations count="14">
    <dataValidation type="whole" imeMode="off" operator="greaterThanOrEqual" allowBlank="1" showInputMessage="1" showErrorMessage="1" sqref="X19:AH19">
      <formula1>1</formula1>
    </dataValidation>
    <dataValidation type="whole" imeMode="off" allowBlank="1" showInputMessage="1" showErrorMessage="1" error="注文書に記載されている注文No.［４桁］をご入力ください。" sqref="J19:O19">
      <formula1>1</formula1>
      <formula2>9999</formula2>
    </dataValidation>
    <dataValidation type="whole" imeMode="off" showInputMessage="1" showErrorMessage="1" error="支店・営業所コード［３桁］をご入力ください。" sqref="P9:S9">
      <formula1>1</formula1>
      <formula2>99</formula2>
    </dataValidation>
    <dataValidation type="whole" imeMode="off" allowBlank="1" showInputMessage="1" showErrorMessage="1" error="工事番号は9桁の数字で入力して下さい。" sqref="J13:S13">
      <formula1>10000000</formula1>
      <formula2>999999999</formula2>
    </dataValidation>
    <dataValidation type="textLength" imeMode="off" operator="equal" showInputMessage="1" showErrorMessage="1" error="弊社よりご案内している貴社コード［６桁］をご入力ください。" sqref="J9">
      <formula1>6</formula1>
    </dataValidation>
    <dataValidation type="date" imeMode="off" operator="greaterThanOrEqual" showInputMessage="1" showErrorMessage="1" error="西暦日付をご入力ください。_x000a__x000a_[例]　2019/7/1" sqref="J3:S3">
      <formula1>43647</formula1>
    </dataValidation>
    <dataValidation type="whole" imeMode="off" showInputMessage="1" showErrorMessage="1" error="入力は数字に限定しています。（8桁まで）" sqref="J11:S11">
      <formula1>0</formula1>
      <formula2>99999999</formula2>
    </dataValidation>
    <dataValidation imeMode="hiragana" allowBlank="1" showInputMessage="1" showErrorMessage="1" sqref="AS5:BK5 AS7:BK7 J15:AG15 J5:W5 Y24:AN31 AS9 AR17:BL19"/>
    <dataValidation imeMode="off" allowBlank="1" showInputMessage="1" showErrorMessage="1" sqref="AR3:AV3 AO24:BE31 AS11"/>
    <dataValidation type="whole" imeMode="off" operator="greaterThanOrEqual" allowBlank="1" showInputMessage="1" showErrorMessage="1" sqref="J21:U21">
      <formula1>0</formula1>
    </dataValidation>
    <dataValidation type="list" showInputMessage="1" showErrorMessage="1" error="正しい税率をご入力ください。_x000a_非課税及び不課税の場合は「０％」と_x000a_ご入力ください。" sqref="AR33:AS33">
      <formula1>"10,8,0"</formula1>
    </dataValidation>
    <dataValidation type="textLength" imeMode="off" operator="equal" allowBlank="1" showInputMessage="1" showErrorMessage="1" error="適格請求書発行事業者登録番号は、_x000a_・法人番号を有する課税事業者_x000a_　T+法人番号_x000a_・上記以外の課税事業者(個人事業者等)_x000a_　T+13桁の数字_x000a_で入力して下さい。" sqref="BL11">
      <formula1>14</formula1>
    </dataValidation>
    <dataValidation operator="equal" allowBlank="1" showInputMessage="1" showErrorMessage="1" errorTitle="入力ミス" error="番号入力の際はTと数字13桁のみを入力してください。" sqref="BD11"/>
    <dataValidation type="textLength" errorStyle="information" imeMode="halfAlpha" operator="equal" showInputMessage="1" showErrorMessage="1" errorTitle="入力要件について" error="番号入力の際は数字13桁のみを入力してください。" sqref="BE11:BK11">
      <formula1>13</formula1>
    </dataValidation>
  </dataValidations>
  <printOptions horizontalCentered="1"/>
  <pageMargins left="0.19685039370078741" right="0.19685039370078741" top="0.39370078740157483" bottom="0.19685039370078741" header="0.31496062992125984" footer="0.31496062992125984"/>
  <pageSetup paperSize="9" orientation="landscape" r:id="rId1"/>
  <rowBreaks count="1" manualBreakCount="1">
    <brk id="23" max="16383" man="1"/>
  </rowBreaks>
  <colBreaks count="1" manualBreakCount="1">
    <brk id="24" max="1048575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N35"/>
  <sheetViews>
    <sheetView showGridLines="0" view="pageBreakPreview" zoomScaleNormal="115" zoomScaleSheetLayoutView="100" workbookViewId="0">
      <selection activeCell="B34" sqref="B34"/>
    </sheetView>
  </sheetViews>
  <sheetFormatPr defaultColWidth="2.109375" defaultRowHeight="20.100000000000001" customHeight="1"/>
  <cols>
    <col min="1" max="40" width="2.21875" style="1" customWidth="1"/>
    <col min="41" max="65" width="2.33203125" style="1" customWidth="1"/>
    <col min="66" max="16384" width="2.109375" style="1"/>
  </cols>
  <sheetData>
    <row r="1" spans="1:65" s="9" customFormat="1" ht="20.100000000000001" customHeight="1" thickBot="1">
      <c r="A1" s="197"/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7"/>
      <c r="P1" s="197"/>
      <c r="Q1" s="197"/>
      <c r="R1" s="197"/>
      <c r="S1" s="197"/>
      <c r="T1" s="197"/>
      <c r="U1" s="197"/>
      <c r="V1" s="197"/>
      <c r="W1" s="197"/>
      <c r="X1" s="197"/>
      <c r="Y1" s="197"/>
      <c r="Z1" s="197"/>
      <c r="AA1" s="197"/>
      <c r="AB1" s="205"/>
      <c r="AC1" s="206" t="s">
        <v>0</v>
      </c>
      <c r="AD1" s="205"/>
      <c r="AE1" s="205"/>
      <c r="AF1" s="205"/>
      <c r="AG1" s="205"/>
      <c r="AH1" s="205"/>
      <c r="AI1" s="205"/>
      <c r="AJ1" s="205"/>
      <c r="AK1" s="205"/>
      <c r="AL1" s="205"/>
      <c r="AM1" s="207"/>
      <c r="AN1" s="197"/>
      <c r="AO1" s="197"/>
      <c r="AP1" s="197"/>
      <c r="AQ1" s="197"/>
      <c r="AR1" s="197"/>
      <c r="AS1" s="197"/>
      <c r="AT1" s="197"/>
      <c r="AU1" s="197"/>
      <c r="AV1" s="197"/>
      <c r="AW1" s="197"/>
      <c r="AX1" s="197"/>
      <c r="AY1" s="197"/>
      <c r="AZ1" s="197"/>
      <c r="BA1" s="197"/>
      <c r="BB1" s="197"/>
      <c r="BC1" s="197"/>
      <c r="BD1" s="197"/>
      <c r="BE1" s="197"/>
      <c r="BF1" s="197"/>
      <c r="BG1" s="197"/>
      <c r="BH1" s="197"/>
      <c r="BI1" s="197"/>
      <c r="BJ1" s="197"/>
      <c r="BK1" s="197"/>
      <c r="BL1" s="197"/>
      <c r="BM1" s="197"/>
    </row>
    <row r="2" spans="1:65" s="9" customFormat="1" ht="24.9" customHeight="1" thickTop="1" thickBot="1">
      <c r="A2" s="197"/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7"/>
      <c r="Q2" s="197"/>
      <c r="R2" s="197"/>
      <c r="S2" s="197"/>
      <c r="T2" s="197"/>
      <c r="U2" s="197"/>
      <c r="V2" s="197"/>
      <c r="W2" s="197"/>
      <c r="X2" s="197"/>
      <c r="Y2" s="197"/>
      <c r="Z2" s="197"/>
      <c r="AA2" s="197"/>
      <c r="AB2" s="372" t="s">
        <v>39</v>
      </c>
      <c r="AC2" s="372"/>
      <c r="AD2" s="372"/>
      <c r="AE2" s="372"/>
      <c r="AF2" s="372"/>
      <c r="AG2" s="372"/>
      <c r="AH2" s="372"/>
      <c r="AI2" s="372"/>
      <c r="AJ2" s="372"/>
      <c r="AK2" s="372"/>
      <c r="AL2" s="372"/>
      <c r="AM2" s="197"/>
      <c r="AN2" s="197"/>
      <c r="AO2" s="197"/>
      <c r="AP2" s="197"/>
      <c r="AQ2" s="197"/>
      <c r="AR2" s="197"/>
      <c r="AS2" s="197"/>
      <c r="AT2" s="197"/>
      <c r="AU2" s="197"/>
      <c r="AV2" s="197"/>
      <c r="AW2" s="197"/>
      <c r="AX2" s="197"/>
      <c r="AY2" s="197"/>
      <c r="AZ2" s="197"/>
      <c r="BA2" s="197"/>
      <c r="BB2" s="197"/>
      <c r="BC2" s="197"/>
      <c r="BD2" s="197"/>
      <c r="BE2" s="197"/>
      <c r="BF2" s="197"/>
      <c r="BG2" s="197"/>
      <c r="BH2" s="202"/>
      <c r="BI2" s="202"/>
      <c r="BJ2" s="202"/>
      <c r="BK2" s="202"/>
      <c r="BL2" s="202"/>
      <c r="BM2" s="202"/>
    </row>
    <row r="3" spans="1:65" s="9" customFormat="1" ht="22.8" customHeight="1" thickBot="1">
      <c r="A3" s="197"/>
      <c r="B3" s="202"/>
      <c r="C3" s="202" t="s">
        <v>1</v>
      </c>
      <c r="D3" s="202"/>
      <c r="E3" s="202"/>
      <c r="F3" s="202"/>
      <c r="G3" s="202"/>
      <c r="H3" s="202"/>
      <c r="I3" s="208"/>
      <c r="J3" s="451" t="str">
        <f>IF('東鉄請求書(貴社控)'!J3="","",'東鉄請求書(貴社控)'!J3)</f>
        <v/>
      </c>
      <c r="K3" s="452"/>
      <c r="L3" s="452"/>
      <c r="M3" s="452"/>
      <c r="N3" s="452"/>
      <c r="O3" s="452"/>
      <c r="P3" s="452"/>
      <c r="Q3" s="452"/>
      <c r="R3" s="452"/>
      <c r="S3" s="453"/>
      <c r="T3" s="197"/>
      <c r="U3" s="197"/>
      <c r="V3" s="197"/>
      <c r="W3" s="197"/>
      <c r="X3" s="197"/>
      <c r="Y3" s="197"/>
      <c r="Z3" s="197"/>
      <c r="AA3" s="197"/>
      <c r="AB3" s="197"/>
      <c r="AC3" s="197"/>
      <c r="AD3" s="197"/>
      <c r="AE3" s="197"/>
      <c r="AF3" s="197"/>
      <c r="AG3" s="197"/>
      <c r="AH3" s="197"/>
      <c r="AI3" s="197"/>
      <c r="AJ3" s="197"/>
      <c r="AK3" s="197"/>
      <c r="AL3" s="197"/>
      <c r="AM3" s="197"/>
      <c r="AN3" s="197"/>
      <c r="AO3" s="209"/>
      <c r="AP3" s="210" t="s">
        <v>126</v>
      </c>
      <c r="AQ3" s="210"/>
      <c r="AR3" s="449" t="str">
        <f>IF('東鉄請求書(貴社控)'!AR3="","",'東鉄請求書(貴社控)'!AR3)</f>
        <v/>
      </c>
      <c r="AS3" s="449"/>
      <c r="AT3" s="449"/>
      <c r="AU3" s="449"/>
      <c r="AV3" s="449"/>
      <c r="AW3" s="211"/>
      <c r="AX3" s="211"/>
      <c r="AY3" s="211"/>
      <c r="AZ3" s="211"/>
      <c r="BA3" s="211"/>
      <c r="BB3" s="210"/>
      <c r="BC3" s="210"/>
      <c r="BD3" s="210"/>
      <c r="BE3" s="210"/>
      <c r="BF3" s="210"/>
      <c r="BG3" s="210"/>
      <c r="BH3" s="210"/>
      <c r="BI3" s="210"/>
      <c r="BJ3" s="210"/>
      <c r="BK3" s="210"/>
      <c r="BL3" s="212"/>
      <c r="BM3" s="202"/>
    </row>
    <row r="4" spans="1:65" s="9" customFormat="1" ht="5.0999999999999996" customHeight="1" thickBot="1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201"/>
      <c r="L4" s="201"/>
      <c r="M4" s="201"/>
      <c r="N4" s="201"/>
      <c r="O4" s="197"/>
      <c r="P4" s="197"/>
      <c r="Q4" s="201"/>
      <c r="R4" s="201"/>
      <c r="S4" s="201"/>
      <c r="T4" s="197"/>
      <c r="U4" s="197"/>
      <c r="V4" s="201"/>
      <c r="W4" s="201"/>
      <c r="X4" s="197"/>
      <c r="Y4" s="197"/>
      <c r="Z4" s="197"/>
      <c r="AA4" s="197"/>
      <c r="AB4" s="197"/>
      <c r="AC4" s="197"/>
      <c r="AD4" s="197"/>
      <c r="AE4" s="197"/>
      <c r="AF4" s="197"/>
      <c r="AG4" s="197"/>
      <c r="AH4" s="197"/>
      <c r="AI4" s="197"/>
      <c r="AJ4" s="197"/>
      <c r="AK4" s="197"/>
      <c r="AL4" s="197"/>
      <c r="AM4" s="197"/>
      <c r="AN4" s="197"/>
      <c r="AO4" s="213"/>
      <c r="AP4" s="214"/>
      <c r="AQ4" s="214"/>
      <c r="AR4" s="214"/>
      <c r="AS4" s="214"/>
      <c r="AT4" s="214"/>
      <c r="AU4" s="214"/>
      <c r="AV4" s="214"/>
      <c r="AW4" s="214"/>
      <c r="AX4" s="214"/>
      <c r="AY4" s="214"/>
      <c r="AZ4" s="214"/>
      <c r="BA4" s="214"/>
      <c r="BB4" s="214"/>
      <c r="BC4" s="214"/>
      <c r="BD4" s="214"/>
      <c r="BE4" s="214"/>
      <c r="BF4" s="214"/>
      <c r="BG4" s="214"/>
      <c r="BH4" s="214"/>
      <c r="BI4" s="214"/>
      <c r="BJ4" s="214"/>
      <c r="BK4" s="214"/>
      <c r="BL4" s="198"/>
      <c r="BM4" s="202"/>
    </row>
    <row r="5" spans="1:65" s="9" customFormat="1" ht="21" customHeight="1" thickBot="1">
      <c r="A5" s="197"/>
      <c r="B5" s="215"/>
      <c r="C5" s="215" t="s">
        <v>3</v>
      </c>
      <c r="D5" s="215"/>
      <c r="E5" s="215"/>
      <c r="F5" s="215"/>
      <c r="G5" s="215"/>
      <c r="H5" s="215"/>
      <c r="I5" s="215"/>
      <c r="J5" s="443" t="str">
        <f>IF('東鉄請求書(貴社控)'!J5="","",'東鉄請求書(貴社控)'!J5)</f>
        <v/>
      </c>
      <c r="K5" s="444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5"/>
      <c r="X5" s="215"/>
      <c r="Y5" s="215" t="s">
        <v>4</v>
      </c>
      <c r="Z5" s="215"/>
      <c r="AA5" s="197"/>
      <c r="AB5" s="197"/>
      <c r="AC5" s="197"/>
      <c r="AD5" s="197"/>
      <c r="AE5" s="197"/>
      <c r="AF5" s="197"/>
      <c r="AG5" s="197"/>
      <c r="AH5" s="197"/>
      <c r="AI5" s="197"/>
      <c r="AJ5" s="197"/>
      <c r="AK5" s="197"/>
      <c r="AL5" s="197"/>
      <c r="AM5" s="197"/>
      <c r="AN5" s="197"/>
      <c r="AO5" s="213"/>
      <c r="AP5" s="214" t="s">
        <v>5</v>
      </c>
      <c r="AQ5" s="214"/>
      <c r="AR5" s="214"/>
      <c r="AS5" s="450" t="str">
        <f>IF('東鉄請求書(貴社控)'!AS5="","",'東鉄請求書(貴社控)'!AS5)</f>
        <v/>
      </c>
      <c r="AT5" s="450"/>
      <c r="AU5" s="450"/>
      <c r="AV5" s="450"/>
      <c r="AW5" s="450"/>
      <c r="AX5" s="450"/>
      <c r="AY5" s="450"/>
      <c r="AZ5" s="450"/>
      <c r="BA5" s="450"/>
      <c r="BB5" s="450"/>
      <c r="BC5" s="450"/>
      <c r="BD5" s="450"/>
      <c r="BE5" s="450"/>
      <c r="BF5" s="450"/>
      <c r="BG5" s="450"/>
      <c r="BH5" s="450"/>
      <c r="BI5" s="450"/>
      <c r="BJ5" s="450"/>
      <c r="BK5" s="450"/>
      <c r="BL5" s="198"/>
      <c r="BM5" s="202"/>
    </row>
    <row r="6" spans="1:65" s="9" customFormat="1" ht="5.4" customHeight="1">
      <c r="A6" s="197"/>
      <c r="B6" s="216"/>
      <c r="C6" s="216"/>
      <c r="D6" s="216"/>
      <c r="E6" s="216"/>
      <c r="F6" s="216"/>
      <c r="G6" s="216"/>
      <c r="H6" s="216"/>
      <c r="I6" s="216"/>
      <c r="J6" s="216"/>
      <c r="K6" s="217"/>
      <c r="L6" s="217"/>
      <c r="M6" s="217"/>
      <c r="N6" s="217"/>
      <c r="O6" s="217"/>
      <c r="P6" s="217"/>
      <c r="Q6" s="217"/>
      <c r="R6" s="202"/>
      <c r="S6" s="202"/>
      <c r="T6" s="202"/>
      <c r="U6" s="202"/>
      <c r="V6" s="202"/>
      <c r="W6" s="202"/>
      <c r="X6" s="197"/>
      <c r="Y6" s="197"/>
      <c r="Z6" s="197"/>
      <c r="AA6" s="197"/>
      <c r="AB6" s="197"/>
      <c r="AC6" s="197"/>
      <c r="AD6" s="197"/>
      <c r="AE6" s="197"/>
      <c r="AF6" s="197"/>
      <c r="AG6" s="197"/>
      <c r="AH6" s="197"/>
      <c r="AI6" s="197"/>
      <c r="AJ6" s="197"/>
      <c r="AK6" s="197"/>
      <c r="AL6" s="197"/>
      <c r="AM6" s="197"/>
      <c r="AN6" s="197"/>
      <c r="AO6" s="213"/>
      <c r="AP6" s="214"/>
      <c r="AQ6" s="214"/>
      <c r="AR6" s="214"/>
      <c r="AS6" s="218"/>
      <c r="AT6" s="218"/>
      <c r="AU6" s="218"/>
      <c r="AV6" s="218"/>
      <c r="AW6" s="218"/>
      <c r="AX6" s="218"/>
      <c r="AY6" s="218"/>
      <c r="AZ6" s="218"/>
      <c r="BA6" s="218"/>
      <c r="BB6" s="218"/>
      <c r="BC6" s="218"/>
      <c r="BD6" s="218"/>
      <c r="BE6" s="218"/>
      <c r="BF6" s="218"/>
      <c r="BG6" s="218"/>
      <c r="BH6" s="218"/>
      <c r="BI6" s="218"/>
      <c r="BJ6" s="218"/>
      <c r="BK6" s="218"/>
      <c r="BL6" s="198"/>
      <c r="BM6" s="202"/>
    </row>
    <row r="7" spans="1:65" s="9" customFormat="1" ht="20.100000000000001" customHeight="1">
      <c r="A7" s="197"/>
      <c r="B7" s="197"/>
      <c r="C7" s="197" t="s">
        <v>6</v>
      </c>
      <c r="D7" s="197"/>
      <c r="E7" s="197"/>
      <c r="F7" s="197"/>
      <c r="G7" s="197"/>
      <c r="H7" s="197"/>
      <c r="I7" s="197"/>
      <c r="J7" s="197"/>
      <c r="K7" s="197"/>
      <c r="L7" s="197"/>
      <c r="M7" s="197"/>
      <c r="N7" s="197"/>
      <c r="O7" s="197"/>
      <c r="P7" s="197"/>
      <c r="R7" s="219"/>
      <c r="S7" s="219"/>
      <c r="T7" s="219"/>
      <c r="U7" s="219"/>
      <c r="V7" s="219"/>
      <c r="W7" s="219"/>
      <c r="X7" s="220"/>
      <c r="Y7" s="220"/>
      <c r="Z7" s="220"/>
      <c r="AA7" s="221"/>
      <c r="AB7" s="219"/>
      <c r="AC7" s="219"/>
      <c r="AD7" s="222"/>
      <c r="AE7" s="197"/>
      <c r="AF7" s="197"/>
      <c r="AG7" s="197"/>
      <c r="AH7" s="197"/>
      <c r="AI7" s="197"/>
      <c r="AJ7" s="197"/>
      <c r="AK7" s="197"/>
      <c r="AL7" s="197"/>
      <c r="AM7" s="197"/>
      <c r="AN7" s="197"/>
      <c r="AO7" s="213"/>
      <c r="AP7" s="214"/>
      <c r="AQ7" s="214"/>
      <c r="AR7" s="214"/>
      <c r="AS7" s="450" t="str">
        <f>IF('東鉄請求書(貴社控)'!AS7="","",'東鉄請求書(貴社控)'!AS7)</f>
        <v/>
      </c>
      <c r="AT7" s="450"/>
      <c r="AU7" s="450"/>
      <c r="AV7" s="450"/>
      <c r="AW7" s="450"/>
      <c r="AX7" s="450"/>
      <c r="AY7" s="450"/>
      <c r="AZ7" s="450"/>
      <c r="BA7" s="450"/>
      <c r="BB7" s="450"/>
      <c r="BC7" s="450"/>
      <c r="BD7" s="450"/>
      <c r="BE7" s="450"/>
      <c r="BF7" s="450"/>
      <c r="BG7" s="450"/>
      <c r="BH7" s="450"/>
      <c r="BI7" s="450"/>
      <c r="BJ7" s="450"/>
      <c r="BK7" s="450"/>
      <c r="BL7" s="198"/>
      <c r="BM7" s="202"/>
    </row>
    <row r="8" spans="1:65" s="9" customFormat="1" ht="5.0999999999999996" customHeight="1" thickBot="1">
      <c r="A8" s="197"/>
      <c r="B8" s="197"/>
      <c r="C8" s="197"/>
      <c r="D8" s="197"/>
      <c r="E8" s="197"/>
      <c r="F8" s="197"/>
      <c r="G8" s="197"/>
      <c r="H8" s="197"/>
      <c r="I8" s="197"/>
      <c r="J8" s="223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213"/>
      <c r="AP8" s="214"/>
      <c r="AQ8" s="214"/>
      <c r="AR8" s="214"/>
      <c r="AS8" s="224"/>
      <c r="AT8" s="224"/>
      <c r="AU8" s="224"/>
      <c r="AV8" s="224"/>
      <c r="AW8" s="224"/>
      <c r="AX8" s="224"/>
      <c r="AY8" s="224"/>
      <c r="AZ8" s="224"/>
      <c r="BA8" s="224"/>
      <c r="BB8" s="224"/>
      <c r="BC8" s="224"/>
      <c r="BD8" s="224"/>
      <c r="BE8" s="224"/>
      <c r="BF8" s="224"/>
      <c r="BG8" s="224"/>
      <c r="BH8" s="224"/>
      <c r="BI8" s="224"/>
      <c r="BJ8" s="224"/>
      <c r="BK8" s="224"/>
      <c r="BL8" s="198"/>
      <c r="BM8" s="202"/>
    </row>
    <row r="9" spans="1:65" s="9" customFormat="1" ht="22.8" customHeight="1" thickBot="1">
      <c r="A9" s="197"/>
      <c r="B9" s="225"/>
      <c r="C9" s="427" t="s">
        <v>7</v>
      </c>
      <c r="D9" s="427"/>
      <c r="E9" s="427"/>
      <c r="F9" s="427"/>
      <c r="G9" s="427"/>
      <c r="H9" s="427"/>
      <c r="I9" s="226"/>
      <c r="J9" s="461">
        <f>'東鉄請求書(貴社控)'!J9</f>
        <v>0</v>
      </c>
      <c r="K9" s="462"/>
      <c r="L9" s="462"/>
      <c r="M9" s="462"/>
      <c r="N9" s="462"/>
      <c r="O9" s="227" t="s">
        <v>8</v>
      </c>
      <c r="P9" s="454">
        <f>'東鉄請求書(貴社控)'!P9</f>
        <v>0</v>
      </c>
      <c r="Q9" s="454"/>
      <c r="R9" s="455"/>
      <c r="S9" s="228"/>
      <c r="U9" s="197"/>
      <c r="V9" s="197" t="s">
        <v>9</v>
      </c>
      <c r="W9" s="221"/>
      <c r="X9" s="221"/>
      <c r="Y9" s="219"/>
      <c r="Z9" s="221"/>
      <c r="AA9" s="221"/>
      <c r="AB9" s="219"/>
      <c r="AC9" s="219"/>
      <c r="AD9" s="219"/>
      <c r="AE9" s="221"/>
      <c r="AF9" s="221"/>
      <c r="AG9" s="221"/>
      <c r="AH9" s="197"/>
      <c r="AI9" s="197"/>
      <c r="AJ9" s="197"/>
      <c r="AK9" s="197"/>
      <c r="AL9" s="197"/>
      <c r="AM9" s="197"/>
      <c r="AN9" s="197"/>
      <c r="AO9" s="213"/>
      <c r="AP9" s="214" t="s">
        <v>10</v>
      </c>
      <c r="AQ9" s="214"/>
      <c r="AR9" s="214"/>
      <c r="AS9" s="450" t="str">
        <f>IF('東鉄請求書(貴社控)'!AS9="","",'東鉄請求書(貴社控)'!AS9)</f>
        <v/>
      </c>
      <c r="AT9" s="450"/>
      <c r="AU9" s="450"/>
      <c r="AV9" s="450"/>
      <c r="AW9" s="450"/>
      <c r="AX9" s="450"/>
      <c r="AY9" s="450"/>
      <c r="AZ9" s="450"/>
      <c r="BA9" s="450"/>
      <c r="BB9" s="450"/>
      <c r="BC9" s="450"/>
      <c r="BD9" s="450"/>
      <c r="BE9" s="450"/>
      <c r="BF9" s="450"/>
      <c r="BG9" s="450"/>
      <c r="BH9" s="450"/>
      <c r="BI9" s="450"/>
      <c r="BJ9" s="229" t="s">
        <v>29</v>
      </c>
      <c r="BK9" s="224"/>
      <c r="BL9" s="198"/>
      <c r="BM9" s="202"/>
    </row>
    <row r="10" spans="1:65" s="9" customFormat="1" ht="5.0999999999999996" customHeight="1" thickBot="1">
      <c r="A10" s="197"/>
      <c r="B10" s="197"/>
      <c r="C10" s="197"/>
      <c r="D10" s="197"/>
      <c r="E10" s="197"/>
      <c r="F10" s="197"/>
      <c r="G10" s="197"/>
      <c r="H10" s="197"/>
      <c r="I10" s="197"/>
      <c r="J10" s="221"/>
      <c r="K10" s="221"/>
      <c r="L10" s="230"/>
      <c r="M10" s="230"/>
      <c r="N10" s="230"/>
      <c r="O10" s="230"/>
      <c r="P10" s="230"/>
      <c r="Q10" s="230"/>
      <c r="R10" s="221"/>
      <c r="S10" s="221"/>
      <c r="T10" s="221"/>
      <c r="U10" s="221"/>
      <c r="V10" s="221"/>
      <c r="W10" s="221"/>
      <c r="X10" s="221"/>
      <c r="Y10" s="221"/>
      <c r="Z10" s="221"/>
      <c r="AA10" s="230"/>
      <c r="AB10" s="230"/>
      <c r="AC10" s="230"/>
      <c r="AD10" s="221"/>
      <c r="AE10" s="221"/>
      <c r="AF10" s="221"/>
      <c r="AG10" s="221"/>
      <c r="AH10" s="197"/>
      <c r="AI10" s="197"/>
      <c r="AJ10" s="197"/>
      <c r="AK10" s="197"/>
      <c r="AL10" s="197"/>
      <c r="AM10" s="197"/>
      <c r="AN10" s="197"/>
      <c r="AO10" s="213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  <c r="BI10" s="214"/>
      <c r="BJ10" s="214"/>
      <c r="BK10" s="214"/>
      <c r="BL10" s="198"/>
      <c r="BM10" s="202"/>
    </row>
    <row r="11" spans="1:65" s="9" customFormat="1" ht="22.8" customHeight="1" thickBot="1">
      <c r="A11" s="197"/>
      <c r="B11" s="225"/>
      <c r="C11" s="427" t="s">
        <v>106</v>
      </c>
      <c r="D11" s="427"/>
      <c r="E11" s="427"/>
      <c r="F11" s="427"/>
      <c r="G11" s="427"/>
      <c r="H11" s="427"/>
      <c r="I11" s="226"/>
      <c r="J11" s="456">
        <f>'東鉄請求書(貴社控)'!J11</f>
        <v>0</v>
      </c>
      <c r="K11" s="457"/>
      <c r="L11" s="457"/>
      <c r="M11" s="457"/>
      <c r="N11" s="457"/>
      <c r="O11" s="457"/>
      <c r="P11" s="457"/>
      <c r="Q11" s="457"/>
      <c r="R11" s="458"/>
      <c r="S11" s="231"/>
      <c r="T11" s="232"/>
      <c r="U11" s="197"/>
      <c r="V11" s="197" t="s">
        <v>11</v>
      </c>
      <c r="W11" s="221"/>
      <c r="X11" s="221"/>
      <c r="Y11" s="219"/>
      <c r="Z11" s="221"/>
      <c r="AA11" s="221"/>
      <c r="AB11" s="221"/>
      <c r="AC11" s="221"/>
      <c r="AD11" s="221"/>
      <c r="AE11" s="221"/>
      <c r="AF11" s="221"/>
      <c r="AG11" s="221"/>
      <c r="AH11" s="197"/>
      <c r="AI11" s="197"/>
      <c r="AJ11" s="197"/>
      <c r="AK11" s="197"/>
      <c r="AL11" s="197"/>
      <c r="AM11" s="197"/>
      <c r="AN11" s="197"/>
      <c r="AO11" s="213"/>
      <c r="AP11" s="459" t="s">
        <v>12</v>
      </c>
      <c r="AQ11" s="459"/>
      <c r="AR11" s="214"/>
      <c r="AS11" s="460" t="str">
        <f>IF('東鉄請求書(貴社控)'!AS11="","",'東鉄請求書(貴社控)'!AS11)</f>
        <v/>
      </c>
      <c r="AT11" s="460"/>
      <c r="AU11" s="460"/>
      <c r="AV11" s="460"/>
      <c r="AW11" s="460"/>
      <c r="AX11" s="460"/>
      <c r="AY11" s="460"/>
      <c r="AZ11" s="463" t="s">
        <v>139</v>
      </c>
      <c r="BA11" s="463"/>
      <c r="BB11" s="463"/>
      <c r="BC11" s="233" t="s">
        <v>136</v>
      </c>
      <c r="BD11" s="460" t="str">
        <f>IF('東鉄請求書(貴社控)'!BE11="","",'東鉄請求書(貴社控)'!BE11)</f>
        <v>1234567890123</v>
      </c>
      <c r="BE11" s="460"/>
      <c r="BF11" s="460"/>
      <c r="BG11" s="460"/>
      <c r="BH11" s="460"/>
      <c r="BI11" s="460"/>
      <c r="BJ11" s="460"/>
      <c r="BK11" s="460"/>
      <c r="BL11" s="136"/>
      <c r="BM11" s="202"/>
    </row>
    <row r="12" spans="1:65" s="9" customFormat="1" ht="5.0999999999999996" customHeight="1" thickBot="1">
      <c r="A12" s="197"/>
      <c r="B12" s="202"/>
      <c r="C12" s="202"/>
      <c r="D12" s="202"/>
      <c r="E12" s="202"/>
      <c r="F12" s="202"/>
      <c r="G12" s="202"/>
      <c r="H12" s="202"/>
      <c r="I12" s="202"/>
      <c r="J12" s="219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19"/>
      <c r="V12" s="197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197"/>
      <c r="AI12" s="197"/>
      <c r="AJ12" s="197"/>
      <c r="AK12" s="197"/>
      <c r="AL12" s="197"/>
      <c r="AM12" s="197"/>
      <c r="AN12" s="197"/>
      <c r="AO12" s="234"/>
      <c r="AP12" s="235"/>
      <c r="AQ12" s="215"/>
      <c r="AR12" s="215"/>
      <c r="AS12" s="215"/>
      <c r="AT12" s="23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  <c r="BI12" s="215"/>
      <c r="BJ12" s="215"/>
      <c r="BK12" s="215"/>
      <c r="BL12" s="236"/>
      <c r="BM12" s="202"/>
    </row>
    <row r="13" spans="1:65" s="9" customFormat="1" ht="22.8" customHeight="1" thickBot="1">
      <c r="A13" s="197"/>
      <c r="B13" s="225"/>
      <c r="C13" s="427" t="s">
        <v>13</v>
      </c>
      <c r="D13" s="427"/>
      <c r="E13" s="427"/>
      <c r="F13" s="427"/>
      <c r="G13" s="427"/>
      <c r="H13" s="427"/>
      <c r="I13" s="226"/>
      <c r="J13" s="464" t="str">
        <f>IF('東鉄請求書(貴社控)'!J13="","",'東鉄請求書(貴社控)'!J13)</f>
        <v/>
      </c>
      <c r="K13" s="465"/>
      <c r="L13" s="465"/>
      <c r="M13" s="465"/>
      <c r="N13" s="465"/>
      <c r="O13" s="465"/>
      <c r="P13" s="465"/>
      <c r="Q13" s="465"/>
      <c r="R13" s="466"/>
      <c r="S13" s="237"/>
      <c r="T13" s="232"/>
      <c r="U13" s="197"/>
      <c r="V13" s="197" t="s">
        <v>14</v>
      </c>
      <c r="W13" s="219"/>
      <c r="X13" s="219"/>
      <c r="Y13" s="219"/>
      <c r="Z13" s="219"/>
      <c r="AA13" s="221"/>
      <c r="AB13" s="221"/>
      <c r="AC13" s="219"/>
      <c r="AD13" s="219"/>
      <c r="AE13" s="219"/>
      <c r="AF13" s="221"/>
      <c r="AG13" s="221"/>
      <c r="AH13" s="197"/>
      <c r="AI13" s="197"/>
      <c r="AJ13" s="197"/>
      <c r="AK13" s="197"/>
      <c r="AL13" s="197"/>
      <c r="AM13" s="197"/>
      <c r="AN13" s="197"/>
      <c r="BM13" s="202"/>
    </row>
    <row r="14" spans="1:65" s="9" customFormat="1" ht="5.0999999999999996" customHeight="1" thickBot="1">
      <c r="A14" s="197"/>
      <c r="B14" s="197"/>
      <c r="C14" s="197"/>
      <c r="D14" s="197"/>
      <c r="E14" s="197"/>
      <c r="F14" s="197"/>
      <c r="G14" s="197"/>
      <c r="H14" s="197"/>
      <c r="I14" s="197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197"/>
      <c r="AI14" s="197"/>
      <c r="AJ14" s="197"/>
      <c r="AK14" s="197"/>
      <c r="AL14" s="197"/>
      <c r="AM14" s="197"/>
      <c r="AN14" s="197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202"/>
    </row>
    <row r="15" spans="1:65" s="9" customFormat="1" ht="21" customHeight="1" thickBot="1">
      <c r="A15" s="197"/>
      <c r="B15" s="225"/>
      <c r="C15" s="442" t="s">
        <v>15</v>
      </c>
      <c r="D15" s="442"/>
      <c r="E15" s="442"/>
      <c r="F15" s="442"/>
      <c r="G15" s="442"/>
      <c r="H15" s="442"/>
      <c r="I15" s="226"/>
      <c r="J15" s="443" t="str">
        <f>IF('東鉄請求書(貴社控)'!J15="","",'東鉄請求書(貴社控)'!J15)</f>
        <v/>
      </c>
      <c r="K15" s="444"/>
      <c r="L15" s="444"/>
      <c r="M15" s="444"/>
      <c r="N15" s="444"/>
      <c r="O15" s="444"/>
      <c r="P15" s="444"/>
      <c r="Q15" s="444"/>
      <c r="R15" s="444"/>
      <c r="S15" s="444"/>
      <c r="T15" s="444"/>
      <c r="U15" s="444"/>
      <c r="V15" s="444"/>
      <c r="W15" s="444"/>
      <c r="X15" s="444"/>
      <c r="Y15" s="444"/>
      <c r="Z15" s="444"/>
      <c r="AA15" s="444"/>
      <c r="AB15" s="444"/>
      <c r="AC15" s="444"/>
      <c r="AD15" s="444"/>
      <c r="AE15" s="444"/>
      <c r="AF15" s="444"/>
      <c r="AG15" s="445"/>
      <c r="AH15" s="197"/>
      <c r="AI15" s="197"/>
      <c r="AJ15" s="197"/>
      <c r="AK15" s="197"/>
      <c r="AL15" s="197"/>
      <c r="AM15" s="197"/>
      <c r="AN15" s="197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97"/>
    </row>
    <row r="16" spans="1:65" s="9" customFormat="1" ht="9" customHeight="1" thickBot="1">
      <c r="A16" s="197"/>
      <c r="B16" s="197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BM16" s="197"/>
    </row>
    <row r="17" spans="1:66" s="9" customFormat="1" ht="22.8" customHeight="1" thickBot="1">
      <c r="A17" s="197"/>
      <c r="B17" s="225"/>
      <c r="C17" s="442" t="s">
        <v>16</v>
      </c>
      <c r="D17" s="442"/>
      <c r="E17" s="442"/>
      <c r="F17" s="442"/>
      <c r="G17" s="442"/>
      <c r="H17" s="442"/>
      <c r="I17" s="226"/>
      <c r="J17" s="322">
        <f>'東鉄請求書(貴社控)'!AV34</f>
        <v>0</v>
      </c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4"/>
      <c r="V17" s="197"/>
      <c r="W17" s="197"/>
      <c r="X17" s="238" t="s">
        <v>30</v>
      </c>
      <c r="Y17" s="239"/>
      <c r="Z17" s="240"/>
      <c r="AA17" s="240"/>
      <c r="AB17" s="241"/>
      <c r="AC17" s="238" t="s">
        <v>31</v>
      </c>
      <c r="AD17" s="239"/>
      <c r="AE17" s="240"/>
      <c r="AF17" s="240"/>
      <c r="AG17" s="241"/>
      <c r="AH17" s="197"/>
      <c r="AI17" s="197"/>
      <c r="AJ17" s="197"/>
      <c r="AK17" s="197"/>
      <c r="AL17" s="197"/>
      <c r="AM17" s="197"/>
      <c r="AN17" s="197"/>
      <c r="AO17" s="242" t="s">
        <v>130</v>
      </c>
      <c r="AP17" s="243"/>
      <c r="AQ17" s="244"/>
      <c r="AR17" s="436" t="str">
        <f>IF('東鉄請求書(貴社控)'!AR17="","",'東鉄請求書(貴社控)'!AR17)</f>
        <v/>
      </c>
      <c r="AS17" s="436" t="str">
        <f>IF('東鉄請求書(貴社控)'!AT17="","",'東鉄請求書(貴社控)'!AT17)</f>
        <v/>
      </c>
      <c r="AT17" s="436" t="str">
        <f>IF('東鉄請求書(貴社控)'!AU17="","",'東鉄請求書(貴社控)'!AU17)</f>
        <v/>
      </c>
      <c r="AU17" s="436" t="str">
        <f>IF('東鉄請求書(貴社控)'!AV17="","",'東鉄請求書(貴社控)'!AV17)</f>
        <v/>
      </c>
      <c r="AV17" s="436" t="str">
        <f>IF('東鉄請求書(貴社控)'!AW17="","",'東鉄請求書(貴社控)'!AW17)</f>
        <v/>
      </c>
      <c r="AW17" s="436" t="str">
        <f>IF('東鉄請求書(貴社控)'!AX17="","",'東鉄請求書(貴社控)'!AX17)</f>
        <v/>
      </c>
      <c r="AX17" s="436" t="str">
        <f>IF('東鉄請求書(貴社控)'!AY17="","",'東鉄請求書(貴社控)'!AY17)</f>
        <v/>
      </c>
      <c r="AY17" s="436" t="str">
        <f>IF('東鉄請求書(貴社控)'!AZ17="","",'東鉄請求書(貴社控)'!AZ17)</f>
        <v/>
      </c>
      <c r="AZ17" s="436" t="str">
        <f>IF('東鉄請求書(貴社控)'!BA17="","",'東鉄請求書(貴社控)'!BA17)</f>
        <v/>
      </c>
      <c r="BA17" s="436" t="str">
        <f>IF('東鉄請求書(貴社控)'!BB17="","",'東鉄請求書(貴社控)'!BB17)</f>
        <v/>
      </c>
      <c r="BB17" s="436" t="str">
        <f>IF('東鉄請求書(貴社控)'!BC17="","",'東鉄請求書(貴社控)'!BC17)</f>
        <v/>
      </c>
      <c r="BC17" s="436" t="str">
        <f>IF('東鉄請求書(貴社控)'!BD17="","",'東鉄請求書(貴社控)'!BD17)</f>
        <v/>
      </c>
      <c r="BD17" s="436" t="str">
        <f>IF('東鉄請求書(貴社控)'!BE17="","",'東鉄請求書(貴社控)'!BE17)</f>
        <v/>
      </c>
      <c r="BE17" s="436" t="str">
        <f>IF('東鉄請求書(貴社控)'!BF17="","",'東鉄請求書(貴社控)'!BF17)</f>
        <v/>
      </c>
      <c r="BF17" s="436" t="str">
        <f>IF('東鉄請求書(貴社控)'!BG17="","",'東鉄請求書(貴社控)'!BG17)</f>
        <v/>
      </c>
      <c r="BG17" s="436" t="str">
        <f>IF('東鉄請求書(貴社控)'!BH17="","",'東鉄請求書(貴社控)'!BH17)</f>
        <v/>
      </c>
      <c r="BH17" s="436" t="str">
        <f>IF('東鉄請求書(貴社控)'!BI17="","",'東鉄請求書(貴社控)'!BI17)</f>
        <v/>
      </c>
      <c r="BI17" s="436" t="str">
        <f>IF('東鉄請求書(貴社控)'!BJ17="","",'東鉄請求書(貴社控)'!BJ17)</f>
        <v/>
      </c>
      <c r="BJ17" s="436" t="str">
        <f>IF('東鉄請求書(貴社控)'!BK17="","",'東鉄請求書(貴社控)'!BK17)</f>
        <v/>
      </c>
      <c r="BK17" s="436" t="str">
        <f>IF('東鉄請求書(貴社控)'!BL17="","",'東鉄請求書(貴社控)'!BL17)</f>
        <v/>
      </c>
      <c r="BL17" s="437" t="str">
        <f>IF('東鉄請求書(貴社控)'!BM17="","",'東鉄請求書(貴社控)'!BM17)</f>
        <v/>
      </c>
      <c r="BM17" s="197"/>
    </row>
    <row r="18" spans="1:66" s="9" customFormat="1" ht="5.0999999999999996" customHeight="1" thickBot="1">
      <c r="A18" s="197"/>
      <c r="B18" s="197"/>
      <c r="C18" s="197"/>
      <c r="D18" s="197"/>
      <c r="E18" s="197"/>
      <c r="F18" s="197"/>
      <c r="G18" s="197"/>
      <c r="H18" s="197"/>
      <c r="I18" s="197"/>
      <c r="J18" s="245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  <c r="AA18" s="197"/>
      <c r="AB18" s="197"/>
      <c r="AC18" s="197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246"/>
      <c r="AP18" s="10"/>
      <c r="AQ18" s="247"/>
      <c r="AR18" s="438" t="str">
        <f>IF('東鉄請求書(貴社控)'!AS18="","",'東鉄請求書(貴社控)'!AS18)</f>
        <v/>
      </c>
      <c r="AS18" s="438" t="str">
        <f>IF('東鉄請求書(貴社控)'!AT18="","",'東鉄請求書(貴社控)'!AT18)</f>
        <v/>
      </c>
      <c r="AT18" s="438" t="str">
        <f>IF('東鉄請求書(貴社控)'!AU18="","",'東鉄請求書(貴社控)'!AU18)</f>
        <v/>
      </c>
      <c r="AU18" s="438" t="str">
        <f>IF('東鉄請求書(貴社控)'!AV18="","",'東鉄請求書(貴社控)'!AV18)</f>
        <v/>
      </c>
      <c r="AV18" s="438" t="str">
        <f>IF('東鉄請求書(貴社控)'!AW18="","",'東鉄請求書(貴社控)'!AW18)</f>
        <v/>
      </c>
      <c r="AW18" s="438" t="str">
        <f>IF('東鉄請求書(貴社控)'!AX18="","",'東鉄請求書(貴社控)'!AX18)</f>
        <v/>
      </c>
      <c r="AX18" s="438" t="str">
        <f>IF('東鉄請求書(貴社控)'!AY18="","",'東鉄請求書(貴社控)'!AY18)</f>
        <v/>
      </c>
      <c r="AY18" s="438" t="str">
        <f>IF('東鉄請求書(貴社控)'!AZ18="","",'東鉄請求書(貴社控)'!AZ18)</f>
        <v/>
      </c>
      <c r="AZ18" s="438" t="str">
        <f>IF('東鉄請求書(貴社控)'!BA18="","",'東鉄請求書(貴社控)'!BA18)</f>
        <v/>
      </c>
      <c r="BA18" s="438" t="str">
        <f>IF('東鉄請求書(貴社控)'!BB18="","",'東鉄請求書(貴社控)'!BB18)</f>
        <v/>
      </c>
      <c r="BB18" s="438" t="str">
        <f>IF('東鉄請求書(貴社控)'!BC18="","",'東鉄請求書(貴社控)'!BC18)</f>
        <v/>
      </c>
      <c r="BC18" s="438" t="str">
        <f>IF('東鉄請求書(貴社控)'!BD18="","",'東鉄請求書(貴社控)'!BD18)</f>
        <v/>
      </c>
      <c r="BD18" s="438" t="str">
        <f>IF('東鉄請求書(貴社控)'!BE18="","",'東鉄請求書(貴社控)'!BE18)</f>
        <v/>
      </c>
      <c r="BE18" s="438" t="str">
        <f>IF('東鉄請求書(貴社控)'!BF18="","",'東鉄請求書(貴社控)'!BF18)</f>
        <v/>
      </c>
      <c r="BF18" s="438" t="str">
        <f>IF('東鉄請求書(貴社控)'!BG18="","",'東鉄請求書(貴社控)'!BG18)</f>
        <v/>
      </c>
      <c r="BG18" s="438" t="str">
        <f>IF('東鉄請求書(貴社控)'!BH18="","",'東鉄請求書(貴社控)'!BH18)</f>
        <v/>
      </c>
      <c r="BH18" s="438" t="str">
        <f>IF('東鉄請求書(貴社控)'!BI18="","",'東鉄請求書(貴社控)'!BI18)</f>
        <v/>
      </c>
      <c r="BI18" s="438" t="str">
        <f>IF('東鉄請求書(貴社控)'!BJ18="","",'東鉄請求書(貴社控)'!BJ18)</f>
        <v/>
      </c>
      <c r="BJ18" s="438" t="str">
        <f>IF('東鉄請求書(貴社控)'!BK18="","",'東鉄請求書(貴社控)'!BK18)</f>
        <v/>
      </c>
      <c r="BK18" s="438" t="str">
        <f>IF('東鉄請求書(貴社控)'!BL18="","",'東鉄請求書(貴社控)'!BL18)</f>
        <v/>
      </c>
      <c r="BL18" s="439" t="str">
        <f>IF('東鉄請求書(貴社控)'!BM18="","",'東鉄請求書(貴社控)'!BM18)</f>
        <v/>
      </c>
      <c r="BM18" s="197"/>
    </row>
    <row r="19" spans="1:66" s="9" customFormat="1" ht="22.8" customHeight="1" thickBot="1">
      <c r="A19" s="197"/>
      <c r="B19" s="225"/>
      <c r="C19" s="425" t="s">
        <v>129</v>
      </c>
      <c r="D19" s="425"/>
      <c r="E19" s="425"/>
      <c r="F19" s="425"/>
      <c r="G19" s="425"/>
      <c r="H19" s="425"/>
      <c r="I19" s="426"/>
      <c r="J19" s="446" t="str">
        <f>IF('東鉄請求書(貴社控)'!J19="","",'東鉄請求書(貴社控)'!J19)</f>
        <v/>
      </c>
      <c r="K19" s="447"/>
      <c r="L19" s="447"/>
      <c r="M19" s="447"/>
      <c r="N19" s="447"/>
      <c r="O19" s="448"/>
      <c r="P19" s="226"/>
      <c r="Q19" s="425" t="s">
        <v>128</v>
      </c>
      <c r="R19" s="425"/>
      <c r="S19" s="425"/>
      <c r="T19" s="425"/>
      <c r="U19" s="425"/>
      <c r="V19" s="425"/>
      <c r="W19" s="426"/>
      <c r="X19" s="322" t="str">
        <f>IF('東鉄請求書(貴社控)'!X19="","",'東鉄請求書(貴社控)'!X19)</f>
        <v/>
      </c>
      <c r="Y19" s="323"/>
      <c r="Z19" s="323"/>
      <c r="AA19" s="323"/>
      <c r="AB19" s="323"/>
      <c r="AC19" s="323"/>
      <c r="AD19" s="323"/>
      <c r="AE19" s="323"/>
      <c r="AF19" s="323"/>
      <c r="AG19" s="323"/>
      <c r="AH19" s="324"/>
      <c r="AI19" s="197"/>
      <c r="AJ19" s="197"/>
      <c r="AK19" s="197"/>
      <c r="AL19" s="197"/>
      <c r="AM19" s="197"/>
      <c r="AN19" s="197"/>
      <c r="AO19" s="248"/>
      <c r="AP19" s="249"/>
      <c r="AQ19" s="250"/>
      <c r="AR19" s="440" t="str">
        <f>IF('東鉄請求書(貴社控)'!AS19="","",'東鉄請求書(貴社控)'!AS19)</f>
        <v/>
      </c>
      <c r="AS19" s="440" t="str">
        <f>IF('東鉄請求書(貴社控)'!AT19="","",'東鉄請求書(貴社控)'!AT19)</f>
        <v/>
      </c>
      <c r="AT19" s="440" t="str">
        <f>IF('東鉄請求書(貴社控)'!AU19="","",'東鉄請求書(貴社控)'!AU19)</f>
        <v/>
      </c>
      <c r="AU19" s="440" t="str">
        <f>IF('東鉄請求書(貴社控)'!AV19="","",'東鉄請求書(貴社控)'!AV19)</f>
        <v/>
      </c>
      <c r="AV19" s="440" t="str">
        <f>IF('東鉄請求書(貴社控)'!AW19="","",'東鉄請求書(貴社控)'!AW19)</f>
        <v/>
      </c>
      <c r="AW19" s="440" t="str">
        <f>IF('東鉄請求書(貴社控)'!AX19="","",'東鉄請求書(貴社控)'!AX19)</f>
        <v/>
      </c>
      <c r="AX19" s="440" t="str">
        <f>IF('東鉄請求書(貴社控)'!AY19="","",'東鉄請求書(貴社控)'!AY19)</f>
        <v/>
      </c>
      <c r="AY19" s="440" t="str">
        <f>IF('東鉄請求書(貴社控)'!AZ19="","",'東鉄請求書(貴社控)'!AZ19)</f>
        <v/>
      </c>
      <c r="AZ19" s="440" t="str">
        <f>IF('東鉄請求書(貴社控)'!BA19="","",'東鉄請求書(貴社控)'!BA19)</f>
        <v/>
      </c>
      <c r="BA19" s="440" t="str">
        <f>IF('東鉄請求書(貴社控)'!BB19="","",'東鉄請求書(貴社控)'!BB19)</f>
        <v/>
      </c>
      <c r="BB19" s="440" t="str">
        <f>IF('東鉄請求書(貴社控)'!BC19="","",'東鉄請求書(貴社控)'!BC19)</f>
        <v/>
      </c>
      <c r="BC19" s="440" t="str">
        <f>IF('東鉄請求書(貴社控)'!BD19="","",'東鉄請求書(貴社控)'!BD19)</f>
        <v/>
      </c>
      <c r="BD19" s="440" t="str">
        <f>IF('東鉄請求書(貴社控)'!BE19="","",'東鉄請求書(貴社控)'!BE19)</f>
        <v/>
      </c>
      <c r="BE19" s="440" t="str">
        <f>IF('東鉄請求書(貴社控)'!BF19="","",'東鉄請求書(貴社控)'!BF19)</f>
        <v/>
      </c>
      <c r="BF19" s="440" t="str">
        <f>IF('東鉄請求書(貴社控)'!BG19="","",'東鉄請求書(貴社控)'!BG19)</f>
        <v/>
      </c>
      <c r="BG19" s="440" t="str">
        <f>IF('東鉄請求書(貴社控)'!BH19="","",'東鉄請求書(貴社控)'!BH19)</f>
        <v/>
      </c>
      <c r="BH19" s="440" t="str">
        <f>IF('東鉄請求書(貴社控)'!BI19="","",'東鉄請求書(貴社控)'!BI19)</f>
        <v/>
      </c>
      <c r="BI19" s="440" t="str">
        <f>IF('東鉄請求書(貴社控)'!BJ19="","",'東鉄請求書(貴社控)'!BJ19)</f>
        <v/>
      </c>
      <c r="BJ19" s="440" t="str">
        <f>IF('東鉄請求書(貴社控)'!BK19="","",'東鉄請求書(貴社控)'!BK19)</f>
        <v/>
      </c>
      <c r="BK19" s="440" t="str">
        <f>IF('東鉄請求書(貴社控)'!BL19="","",'東鉄請求書(貴社控)'!BL19)</f>
        <v/>
      </c>
      <c r="BL19" s="441" t="str">
        <f>IF('東鉄請求書(貴社控)'!BM19="","",'東鉄請求書(貴社控)'!BM19)</f>
        <v/>
      </c>
      <c r="BM19" s="197"/>
    </row>
    <row r="20" spans="1:66" s="10" customFormat="1" ht="5.0999999999999996" customHeight="1" thickBot="1">
      <c r="A20" s="202"/>
      <c r="B20" s="202"/>
      <c r="J20" s="208"/>
      <c r="K20" s="208"/>
      <c r="L20" s="208"/>
      <c r="M20" s="208"/>
      <c r="N20" s="208"/>
      <c r="O20" s="208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02"/>
      <c r="AY20" s="202"/>
      <c r="AZ20" s="202"/>
      <c r="BA20" s="202"/>
      <c r="BB20" s="202"/>
      <c r="BC20" s="202"/>
      <c r="BD20" s="202"/>
      <c r="BE20" s="202"/>
      <c r="BF20" s="202"/>
      <c r="BG20" s="202"/>
      <c r="BH20" s="202"/>
      <c r="BI20" s="202"/>
      <c r="BJ20" s="202"/>
      <c r="BK20" s="202"/>
      <c r="BL20" s="202"/>
      <c r="BM20" s="202"/>
    </row>
    <row r="21" spans="1:66" s="9" customFormat="1" ht="22.8" customHeight="1" thickBot="1">
      <c r="A21" s="197"/>
      <c r="B21" s="251"/>
      <c r="C21" s="425" t="s">
        <v>127</v>
      </c>
      <c r="D21" s="425"/>
      <c r="E21" s="425"/>
      <c r="F21" s="425"/>
      <c r="G21" s="425"/>
      <c r="H21" s="425"/>
      <c r="I21" s="426"/>
      <c r="J21" s="322" t="str">
        <f>IF('東鉄請求書(貴社控)'!J21="","",'東鉄請求書(貴社控)'!J21)</f>
        <v/>
      </c>
      <c r="K21" s="323"/>
      <c r="L21" s="323"/>
      <c r="M21" s="323"/>
      <c r="N21" s="323"/>
      <c r="O21" s="323"/>
      <c r="P21" s="323"/>
      <c r="Q21" s="323"/>
      <c r="R21" s="323"/>
      <c r="S21" s="323"/>
      <c r="T21" s="323"/>
      <c r="U21" s="324"/>
      <c r="V21" s="226"/>
      <c r="W21" s="427" t="s">
        <v>17</v>
      </c>
      <c r="X21" s="427"/>
      <c r="Y21" s="427"/>
      <c r="Z21" s="427"/>
      <c r="AA21" s="427"/>
      <c r="AB21" s="226"/>
      <c r="AC21" s="322" t="str">
        <f>'東鉄請求書(貴社控)'!AC21</f>
        <v/>
      </c>
      <c r="AD21" s="323"/>
      <c r="AE21" s="323"/>
      <c r="AF21" s="323"/>
      <c r="AG21" s="323"/>
      <c r="AH21" s="323"/>
      <c r="AI21" s="323"/>
      <c r="AJ21" s="323"/>
      <c r="AK21" s="323"/>
      <c r="AL21" s="323"/>
      <c r="AM21" s="324"/>
      <c r="AN21" s="226"/>
      <c r="AO21" s="427" t="s">
        <v>18</v>
      </c>
      <c r="AP21" s="427"/>
      <c r="AQ21" s="427"/>
      <c r="AR21" s="427"/>
      <c r="AS21" s="427"/>
      <c r="AT21" s="226"/>
      <c r="AU21" s="322" t="str">
        <f>'東鉄請求書(貴社控)'!AU21</f>
        <v/>
      </c>
      <c r="AV21" s="323"/>
      <c r="AW21" s="323"/>
      <c r="AX21" s="323"/>
      <c r="AY21" s="323"/>
      <c r="AZ21" s="323"/>
      <c r="BA21" s="323"/>
      <c r="BB21" s="323"/>
      <c r="BC21" s="323"/>
      <c r="BD21" s="323"/>
      <c r="BE21" s="324"/>
      <c r="BF21" s="197"/>
      <c r="BG21" s="197"/>
      <c r="BH21" s="197"/>
      <c r="BI21" s="197"/>
      <c r="BJ21" s="197"/>
      <c r="BK21" s="197"/>
      <c r="BL21" s="197"/>
      <c r="BM21" s="197"/>
    </row>
    <row r="22" spans="1:66" s="9" customFormat="1" ht="5.0999999999999996" customHeight="1" thickBot="1">
      <c r="A22" s="197"/>
      <c r="B22" s="197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  <c r="BC22" s="197"/>
      <c r="BD22" s="197"/>
      <c r="BE22" s="197"/>
      <c r="BF22" s="197"/>
      <c r="BG22" s="197"/>
      <c r="BH22" s="197"/>
      <c r="BI22" s="197"/>
      <c r="BJ22" s="197"/>
      <c r="BK22" s="197"/>
      <c r="BL22" s="197"/>
      <c r="BM22" s="197"/>
    </row>
    <row r="23" spans="1:66" s="10" customFormat="1" ht="22.8" customHeight="1" thickBot="1">
      <c r="A23" s="202"/>
      <c r="B23" s="384" t="s">
        <v>32</v>
      </c>
      <c r="C23" s="385"/>
      <c r="D23" s="385"/>
      <c r="E23" s="422"/>
      <c r="F23" s="423" t="s">
        <v>33</v>
      </c>
      <c r="G23" s="385"/>
      <c r="H23" s="385"/>
      <c r="I23" s="385"/>
      <c r="J23" s="422"/>
      <c r="K23" s="423" t="s">
        <v>34</v>
      </c>
      <c r="L23" s="422"/>
      <c r="M23" s="423" t="s">
        <v>35</v>
      </c>
      <c r="N23" s="385"/>
      <c r="O23" s="385"/>
      <c r="P23" s="385"/>
      <c r="Q23" s="385"/>
      <c r="R23" s="385"/>
      <c r="S23" s="385"/>
      <c r="T23" s="422"/>
      <c r="U23" s="379" t="s">
        <v>36</v>
      </c>
      <c r="V23" s="424"/>
      <c r="W23" s="379" t="s">
        <v>37</v>
      </c>
      <c r="X23" s="380"/>
      <c r="Y23" s="384" t="s">
        <v>19</v>
      </c>
      <c r="Z23" s="385"/>
      <c r="AA23" s="385"/>
      <c r="AB23" s="385"/>
      <c r="AC23" s="385"/>
      <c r="AD23" s="385"/>
      <c r="AE23" s="385"/>
      <c r="AF23" s="385"/>
      <c r="AG23" s="385"/>
      <c r="AH23" s="385"/>
      <c r="AI23" s="385"/>
      <c r="AJ23" s="385"/>
      <c r="AK23" s="385"/>
      <c r="AL23" s="422"/>
      <c r="AM23" s="423" t="s">
        <v>20</v>
      </c>
      <c r="AN23" s="422"/>
      <c r="AO23" s="423" t="s">
        <v>21</v>
      </c>
      <c r="AP23" s="385"/>
      <c r="AQ23" s="422"/>
      <c r="AR23" s="423" t="s">
        <v>22</v>
      </c>
      <c r="AS23" s="385"/>
      <c r="AT23" s="385"/>
      <c r="AU23" s="422"/>
      <c r="AV23" s="423" t="s">
        <v>23</v>
      </c>
      <c r="AW23" s="385"/>
      <c r="AX23" s="385"/>
      <c r="AY23" s="385"/>
      <c r="AZ23" s="385"/>
      <c r="BA23" s="385"/>
      <c r="BB23" s="385"/>
      <c r="BC23" s="385"/>
      <c r="BD23" s="385"/>
      <c r="BE23" s="386"/>
      <c r="BF23" s="252"/>
      <c r="BG23" s="252"/>
      <c r="BH23" s="252"/>
      <c r="BI23" s="252"/>
      <c r="BJ23" s="252"/>
      <c r="BK23" s="252"/>
      <c r="BL23" s="253"/>
      <c r="BM23" s="252"/>
    </row>
    <row r="24" spans="1:66" s="9" customFormat="1" ht="22.8" customHeight="1" thickBot="1">
      <c r="A24" s="197"/>
      <c r="B24" s="254"/>
      <c r="C24" s="255"/>
      <c r="D24" s="255"/>
      <c r="E24" s="256"/>
      <c r="F24" s="257"/>
      <c r="G24" s="258"/>
      <c r="H24" s="255"/>
      <c r="I24" s="255"/>
      <c r="J24" s="256"/>
      <c r="K24" s="257"/>
      <c r="L24" s="256"/>
      <c r="M24" s="257"/>
      <c r="N24" s="255"/>
      <c r="O24" s="255"/>
      <c r="P24" s="255"/>
      <c r="Q24" s="255"/>
      <c r="R24" s="255"/>
      <c r="S24" s="259"/>
      <c r="T24" s="256"/>
      <c r="U24" s="257"/>
      <c r="V24" s="256"/>
      <c r="W24" s="377"/>
      <c r="X24" s="378"/>
      <c r="Y24" s="381" t="str">
        <f>IF('東鉄請求書(貴社控)'!Y24="","",'東鉄請求書(貴社控)'!Y24)</f>
        <v/>
      </c>
      <c r="Z24" s="382"/>
      <c r="AA24" s="382"/>
      <c r="AB24" s="382"/>
      <c r="AC24" s="382"/>
      <c r="AD24" s="382"/>
      <c r="AE24" s="382"/>
      <c r="AF24" s="382"/>
      <c r="AG24" s="382"/>
      <c r="AH24" s="382"/>
      <c r="AI24" s="382"/>
      <c r="AJ24" s="382"/>
      <c r="AK24" s="382"/>
      <c r="AL24" s="383"/>
      <c r="AM24" s="428" t="str">
        <f>IF('東鉄請求書(貴社控)'!AM24="","",'東鉄請求書(貴社控)'!AM24)</f>
        <v/>
      </c>
      <c r="AN24" s="429"/>
      <c r="AO24" s="430" t="str">
        <f>IF('東鉄請求書(貴社控)'!AO24="","",'東鉄請求書(貴社控)'!AO24)</f>
        <v/>
      </c>
      <c r="AP24" s="431"/>
      <c r="AQ24" s="432"/>
      <c r="AR24" s="430" t="str">
        <f>IF('東鉄請求書(貴社控)'!AR24="","",'東鉄請求書(貴社控)'!AR24)</f>
        <v/>
      </c>
      <c r="AS24" s="431"/>
      <c r="AT24" s="431"/>
      <c r="AU24" s="432"/>
      <c r="AV24" s="433" t="str">
        <f>IF('東鉄請求書(貴社控)'!AV24="","",'東鉄請求書(貴社控)'!AV24)</f>
        <v/>
      </c>
      <c r="AW24" s="434"/>
      <c r="AX24" s="434"/>
      <c r="AY24" s="434"/>
      <c r="AZ24" s="434"/>
      <c r="BA24" s="434"/>
      <c r="BB24" s="434"/>
      <c r="BC24" s="434"/>
      <c r="BD24" s="434"/>
      <c r="BE24" s="435"/>
      <c r="BF24" s="202"/>
      <c r="BG24" s="202"/>
      <c r="BH24" s="202"/>
      <c r="BI24" s="197"/>
      <c r="BJ24" s="197"/>
      <c r="BK24" s="197"/>
      <c r="BL24" s="197"/>
      <c r="BM24" s="197"/>
    </row>
    <row r="25" spans="1:66" s="11" customFormat="1" ht="22.8" customHeight="1" thickBot="1">
      <c r="A25" s="203"/>
      <c r="B25" s="260"/>
      <c r="C25" s="261"/>
      <c r="D25" s="261"/>
      <c r="E25" s="262"/>
      <c r="F25" s="263"/>
      <c r="G25" s="264"/>
      <c r="H25" s="261"/>
      <c r="I25" s="261"/>
      <c r="J25" s="262"/>
      <c r="K25" s="263"/>
      <c r="L25" s="262"/>
      <c r="M25" s="263"/>
      <c r="N25" s="261"/>
      <c r="O25" s="261"/>
      <c r="P25" s="261"/>
      <c r="Q25" s="261"/>
      <c r="R25" s="261"/>
      <c r="S25" s="265"/>
      <c r="T25" s="262"/>
      <c r="U25" s="263"/>
      <c r="V25" s="262"/>
      <c r="W25" s="373"/>
      <c r="X25" s="374"/>
      <c r="Y25" s="400" t="str">
        <f>IF('東鉄請求書(貴社控)'!Y25="","",'東鉄請求書(貴社控)'!Y25)</f>
        <v/>
      </c>
      <c r="Z25" s="401"/>
      <c r="AA25" s="401"/>
      <c r="AB25" s="401"/>
      <c r="AC25" s="401"/>
      <c r="AD25" s="401"/>
      <c r="AE25" s="401"/>
      <c r="AF25" s="401"/>
      <c r="AG25" s="401"/>
      <c r="AH25" s="401"/>
      <c r="AI25" s="401"/>
      <c r="AJ25" s="401"/>
      <c r="AK25" s="401"/>
      <c r="AL25" s="402"/>
      <c r="AM25" s="403" t="str">
        <f>IF('東鉄請求書(貴社控)'!AM25="","",'東鉄請求書(貴社控)'!AM25)</f>
        <v/>
      </c>
      <c r="AN25" s="404"/>
      <c r="AO25" s="405" t="str">
        <f>IF('東鉄請求書(貴社控)'!AO25="","",'東鉄請求書(貴社控)'!AO25)</f>
        <v/>
      </c>
      <c r="AP25" s="406"/>
      <c r="AQ25" s="407"/>
      <c r="AR25" s="405" t="str">
        <f>IF('東鉄請求書(貴社控)'!AR25="","",'東鉄請求書(貴社控)'!AR25)</f>
        <v/>
      </c>
      <c r="AS25" s="406"/>
      <c r="AT25" s="406"/>
      <c r="AU25" s="407"/>
      <c r="AV25" s="408" t="str">
        <f>IF('東鉄請求書(貴社控)'!AV25="","",'東鉄請求書(貴社控)'!AV25)</f>
        <v/>
      </c>
      <c r="AW25" s="409"/>
      <c r="AX25" s="409"/>
      <c r="AY25" s="409"/>
      <c r="AZ25" s="409"/>
      <c r="BA25" s="409"/>
      <c r="BB25" s="409"/>
      <c r="BC25" s="409"/>
      <c r="BD25" s="409"/>
      <c r="BE25" s="410"/>
      <c r="BF25" s="202"/>
      <c r="BG25" s="203"/>
      <c r="BH25" s="384" t="s">
        <v>38</v>
      </c>
      <c r="BI25" s="385"/>
      <c r="BJ25" s="385"/>
      <c r="BK25" s="385"/>
      <c r="BL25" s="386"/>
      <c r="BM25" s="203"/>
    </row>
    <row r="26" spans="1:66" s="12" customFormat="1" ht="22.8" customHeight="1">
      <c r="A26" s="197"/>
      <c r="B26" s="260"/>
      <c r="C26" s="261"/>
      <c r="D26" s="261"/>
      <c r="E26" s="262"/>
      <c r="F26" s="263"/>
      <c r="G26" s="264"/>
      <c r="H26" s="261"/>
      <c r="I26" s="261"/>
      <c r="J26" s="262"/>
      <c r="K26" s="263"/>
      <c r="L26" s="262"/>
      <c r="M26" s="263"/>
      <c r="N26" s="261"/>
      <c r="O26" s="261"/>
      <c r="P26" s="261"/>
      <c r="Q26" s="261"/>
      <c r="R26" s="261"/>
      <c r="S26" s="265"/>
      <c r="T26" s="262"/>
      <c r="U26" s="263"/>
      <c r="V26" s="262"/>
      <c r="W26" s="373"/>
      <c r="X26" s="374"/>
      <c r="Y26" s="400" t="str">
        <f>IF('東鉄請求書(貴社控)'!Y26="","",'東鉄請求書(貴社控)'!Y26)</f>
        <v/>
      </c>
      <c r="Z26" s="401"/>
      <c r="AA26" s="401"/>
      <c r="AB26" s="401"/>
      <c r="AC26" s="401"/>
      <c r="AD26" s="401"/>
      <c r="AE26" s="401"/>
      <c r="AF26" s="401"/>
      <c r="AG26" s="401"/>
      <c r="AH26" s="401"/>
      <c r="AI26" s="401"/>
      <c r="AJ26" s="401"/>
      <c r="AK26" s="401"/>
      <c r="AL26" s="402"/>
      <c r="AM26" s="403" t="str">
        <f>IF('東鉄請求書(貴社控)'!AM26="","",'東鉄請求書(貴社控)'!AM26)</f>
        <v/>
      </c>
      <c r="AN26" s="404"/>
      <c r="AO26" s="405" t="str">
        <f>IF('東鉄請求書(貴社控)'!AO26="","",'東鉄請求書(貴社控)'!AO26)</f>
        <v/>
      </c>
      <c r="AP26" s="406"/>
      <c r="AQ26" s="407"/>
      <c r="AR26" s="405" t="str">
        <f>IF('東鉄請求書(貴社控)'!AR26="","",'東鉄請求書(貴社控)'!AR26)</f>
        <v/>
      </c>
      <c r="AS26" s="406"/>
      <c r="AT26" s="406"/>
      <c r="AU26" s="407"/>
      <c r="AV26" s="408" t="str">
        <f>IF('東鉄請求書(貴社控)'!AV26="","",'東鉄請求書(貴社控)'!AV26)</f>
        <v/>
      </c>
      <c r="AW26" s="409"/>
      <c r="AX26" s="409"/>
      <c r="AY26" s="409"/>
      <c r="AZ26" s="409"/>
      <c r="BA26" s="409"/>
      <c r="BB26" s="409"/>
      <c r="BC26" s="409"/>
      <c r="BD26" s="409"/>
      <c r="BE26" s="410"/>
      <c r="BF26" s="202"/>
      <c r="BG26" s="202"/>
      <c r="BH26" s="390"/>
      <c r="BI26" s="391"/>
      <c r="BJ26" s="391"/>
      <c r="BK26" s="391"/>
      <c r="BL26" s="392"/>
      <c r="BM26" s="204"/>
      <c r="BN26" s="9"/>
    </row>
    <row r="27" spans="1:66" s="9" customFormat="1" ht="22.8" customHeight="1">
      <c r="A27" s="197"/>
      <c r="B27" s="260"/>
      <c r="C27" s="261"/>
      <c r="D27" s="261"/>
      <c r="E27" s="262"/>
      <c r="F27" s="263"/>
      <c r="G27" s="264"/>
      <c r="H27" s="261"/>
      <c r="I27" s="261"/>
      <c r="J27" s="262"/>
      <c r="K27" s="263"/>
      <c r="L27" s="262"/>
      <c r="M27" s="263"/>
      <c r="N27" s="261"/>
      <c r="O27" s="261"/>
      <c r="P27" s="261"/>
      <c r="Q27" s="261"/>
      <c r="R27" s="261"/>
      <c r="S27" s="265"/>
      <c r="T27" s="262"/>
      <c r="U27" s="263"/>
      <c r="V27" s="262"/>
      <c r="W27" s="373"/>
      <c r="X27" s="374"/>
      <c r="Y27" s="400" t="str">
        <f>IF('東鉄請求書(貴社控)'!Y27="","",'東鉄請求書(貴社控)'!Y27)</f>
        <v/>
      </c>
      <c r="Z27" s="401"/>
      <c r="AA27" s="401"/>
      <c r="AB27" s="401"/>
      <c r="AC27" s="401"/>
      <c r="AD27" s="401"/>
      <c r="AE27" s="401"/>
      <c r="AF27" s="401"/>
      <c r="AG27" s="401"/>
      <c r="AH27" s="401"/>
      <c r="AI27" s="401"/>
      <c r="AJ27" s="401"/>
      <c r="AK27" s="401"/>
      <c r="AL27" s="402"/>
      <c r="AM27" s="403" t="str">
        <f>IF('東鉄請求書(貴社控)'!AM27="","",'東鉄請求書(貴社控)'!AM27)</f>
        <v/>
      </c>
      <c r="AN27" s="404"/>
      <c r="AO27" s="405" t="str">
        <f>IF('東鉄請求書(貴社控)'!AO27="","",'東鉄請求書(貴社控)'!AO27)</f>
        <v/>
      </c>
      <c r="AP27" s="406"/>
      <c r="AQ27" s="407"/>
      <c r="AR27" s="405" t="str">
        <f>IF('東鉄請求書(貴社控)'!AR27="","",'東鉄請求書(貴社控)'!AR27)</f>
        <v/>
      </c>
      <c r="AS27" s="406"/>
      <c r="AT27" s="406"/>
      <c r="AU27" s="407"/>
      <c r="AV27" s="408" t="str">
        <f>IF('東鉄請求書(貴社控)'!AV27="","",'東鉄請求書(貴社控)'!AV27)</f>
        <v/>
      </c>
      <c r="AW27" s="409"/>
      <c r="AX27" s="409"/>
      <c r="AY27" s="409"/>
      <c r="AZ27" s="409"/>
      <c r="BA27" s="409"/>
      <c r="BB27" s="409"/>
      <c r="BC27" s="409"/>
      <c r="BD27" s="409"/>
      <c r="BE27" s="410"/>
      <c r="BF27" s="202"/>
      <c r="BG27" s="202"/>
      <c r="BH27" s="393"/>
      <c r="BI27" s="394"/>
      <c r="BJ27" s="394"/>
      <c r="BK27" s="394"/>
      <c r="BL27" s="395"/>
      <c r="BM27" s="197"/>
    </row>
    <row r="28" spans="1:66" s="9" customFormat="1" ht="22.8" customHeight="1" thickBot="1">
      <c r="A28" s="197"/>
      <c r="B28" s="260"/>
      <c r="C28" s="261"/>
      <c r="D28" s="261"/>
      <c r="E28" s="262"/>
      <c r="F28" s="263"/>
      <c r="G28" s="264"/>
      <c r="H28" s="261"/>
      <c r="I28" s="261"/>
      <c r="J28" s="262"/>
      <c r="K28" s="263"/>
      <c r="L28" s="262"/>
      <c r="M28" s="263"/>
      <c r="N28" s="261"/>
      <c r="O28" s="261"/>
      <c r="P28" s="261"/>
      <c r="Q28" s="261"/>
      <c r="R28" s="261"/>
      <c r="S28" s="265"/>
      <c r="T28" s="262"/>
      <c r="U28" s="263"/>
      <c r="V28" s="262"/>
      <c r="W28" s="373"/>
      <c r="X28" s="374"/>
      <c r="Y28" s="400" t="str">
        <f>IF('東鉄請求書(貴社控)'!Y28="","",'東鉄請求書(貴社控)'!Y28)</f>
        <v/>
      </c>
      <c r="Z28" s="401"/>
      <c r="AA28" s="401"/>
      <c r="AB28" s="401"/>
      <c r="AC28" s="401"/>
      <c r="AD28" s="401"/>
      <c r="AE28" s="401"/>
      <c r="AF28" s="401"/>
      <c r="AG28" s="401"/>
      <c r="AH28" s="401"/>
      <c r="AI28" s="401"/>
      <c r="AJ28" s="401"/>
      <c r="AK28" s="401"/>
      <c r="AL28" s="402"/>
      <c r="AM28" s="403" t="str">
        <f>IF('東鉄請求書(貴社控)'!AM28="","",'東鉄請求書(貴社控)'!AM28)</f>
        <v/>
      </c>
      <c r="AN28" s="404"/>
      <c r="AO28" s="405" t="str">
        <f>IF('東鉄請求書(貴社控)'!AO28="","",'東鉄請求書(貴社控)'!AO28)</f>
        <v/>
      </c>
      <c r="AP28" s="406"/>
      <c r="AQ28" s="407"/>
      <c r="AR28" s="405" t="str">
        <f>IF('東鉄請求書(貴社控)'!AR28="","",'東鉄請求書(貴社控)'!AR28)</f>
        <v/>
      </c>
      <c r="AS28" s="406"/>
      <c r="AT28" s="406"/>
      <c r="AU28" s="407"/>
      <c r="AV28" s="408" t="str">
        <f>IF('東鉄請求書(貴社控)'!AV28="","",'東鉄請求書(貴社控)'!AV28)</f>
        <v/>
      </c>
      <c r="AW28" s="409"/>
      <c r="AX28" s="409"/>
      <c r="AY28" s="409"/>
      <c r="AZ28" s="409"/>
      <c r="BA28" s="409"/>
      <c r="BB28" s="409"/>
      <c r="BC28" s="409"/>
      <c r="BD28" s="409"/>
      <c r="BE28" s="410"/>
      <c r="BF28" s="202"/>
      <c r="BG28" s="202"/>
      <c r="BH28" s="396"/>
      <c r="BI28" s="397"/>
      <c r="BJ28" s="397"/>
      <c r="BK28" s="397"/>
      <c r="BL28" s="398"/>
      <c r="BM28" s="197"/>
    </row>
    <row r="29" spans="1:66" s="9" customFormat="1" ht="22.8" customHeight="1">
      <c r="A29" s="197"/>
      <c r="B29" s="260"/>
      <c r="C29" s="261"/>
      <c r="D29" s="261"/>
      <c r="E29" s="262"/>
      <c r="F29" s="263"/>
      <c r="G29" s="264"/>
      <c r="H29" s="261"/>
      <c r="I29" s="261"/>
      <c r="J29" s="262"/>
      <c r="K29" s="263"/>
      <c r="L29" s="262"/>
      <c r="M29" s="263"/>
      <c r="N29" s="261"/>
      <c r="O29" s="261"/>
      <c r="P29" s="261"/>
      <c r="Q29" s="261"/>
      <c r="R29" s="261"/>
      <c r="S29" s="265"/>
      <c r="T29" s="262"/>
      <c r="U29" s="263"/>
      <c r="V29" s="262"/>
      <c r="W29" s="373"/>
      <c r="X29" s="374"/>
      <c r="Y29" s="400" t="str">
        <f>IF('東鉄請求書(貴社控)'!Y29="","",'東鉄請求書(貴社控)'!Y29)</f>
        <v/>
      </c>
      <c r="Z29" s="401"/>
      <c r="AA29" s="401"/>
      <c r="AB29" s="401"/>
      <c r="AC29" s="401"/>
      <c r="AD29" s="401"/>
      <c r="AE29" s="401"/>
      <c r="AF29" s="401"/>
      <c r="AG29" s="401"/>
      <c r="AH29" s="401"/>
      <c r="AI29" s="401"/>
      <c r="AJ29" s="401"/>
      <c r="AK29" s="401"/>
      <c r="AL29" s="402"/>
      <c r="AM29" s="403" t="str">
        <f>IF('東鉄請求書(貴社控)'!AM29="","",'東鉄請求書(貴社控)'!AM29)</f>
        <v/>
      </c>
      <c r="AN29" s="404"/>
      <c r="AO29" s="405" t="str">
        <f>IF('東鉄請求書(貴社控)'!AO29="","",'東鉄請求書(貴社控)'!AO29)</f>
        <v/>
      </c>
      <c r="AP29" s="406"/>
      <c r="AQ29" s="407"/>
      <c r="AR29" s="405" t="str">
        <f>IF('東鉄請求書(貴社控)'!AR29="","",'東鉄請求書(貴社控)'!AR29)</f>
        <v/>
      </c>
      <c r="AS29" s="406"/>
      <c r="AT29" s="406"/>
      <c r="AU29" s="407"/>
      <c r="AV29" s="408" t="str">
        <f>IF('東鉄請求書(貴社控)'!AV29="","",'東鉄請求書(貴社控)'!AV29)</f>
        <v/>
      </c>
      <c r="AW29" s="409"/>
      <c r="AX29" s="409"/>
      <c r="AY29" s="409"/>
      <c r="AZ29" s="409"/>
      <c r="BA29" s="409"/>
      <c r="BB29" s="409"/>
      <c r="BC29" s="409"/>
      <c r="BD29" s="409"/>
      <c r="BE29" s="410"/>
      <c r="BF29" s="202"/>
      <c r="BG29" s="202"/>
      <c r="BH29" s="390"/>
      <c r="BI29" s="391"/>
      <c r="BJ29" s="391"/>
      <c r="BK29" s="391"/>
      <c r="BL29" s="392"/>
      <c r="BM29" s="197"/>
    </row>
    <row r="30" spans="1:66" s="9" customFormat="1" ht="22.8" customHeight="1">
      <c r="A30" s="197"/>
      <c r="B30" s="260"/>
      <c r="C30" s="261"/>
      <c r="D30" s="261"/>
      <c r="E30" s="262"/>
      <c r="F30" s="263"/>
      <c r="G30" s="264"/>
      <c r="H30" s="261"/>
      <c r="I30" s="261"/>
      <c r="J30" s="262"/>
      <c r="K30" s="263"/>
      <c r="L30" s="262"/>
      <c r="M30" s="263"/>
      <c r="N30" s="261"/>
      <c r="O30" s="261"/>
      <c r="P30" s="261"/>
      <c r="Q30" s="261"/>
      <c r="R30" s="261"/>
      <c r="S30" s="265"/>
      <c r="T30" s="262"/>
      <c r="U30" s="263"/>
      <c r="V30" s="262"/>
      <c r="W30" s="373"/>
      <c r="X30" s="374"/>
      <c r="Y30" s="400" t="str">
        <f>IF('東鉄請求書(貴社控)'!Y30="","",'東鉄請求書(貴社控)'!Y30)</f>
        <v/>
      </c>
      <c r="Z30" s="401"/>
      <c r="AA30" s="401"/>
      <c r="AB30" s="401"/>
      <c r="AC30" s="401"/>
      <c r="AD30" s="401"/>
      <c r="AE30" s="401"/>
      <c r="AF30" s="401"/>
      <c r="AG30" s="401"/>
      <c r="AH30" s="401"/>
      <c r="AI30" s="401"/>
      <c r="AJ30" s="401"/>
      <c r="AK30" s="401"/>
      <c r="AL30" s="402"/>
      <c r="AM30" s="403" t="str">
        <f>IF('東鉄請求書(貴社控)'!AM30="","",'東鉄請求書(貴社控)'!AM30)</f>
        <v/>
      </c>
      <c r="AN30" s="404"/>
      <c r="AO30" s="405" t="str">
        <f>IF('東鉄請求書(貴社控)'!AO30="","",'東鉄請求書(貴社控)'!AO30)</f>
        <v/>
      </c>
      <c r="AP30" s="406"/>
      <c r="AQ30" s="407"/>
      <c r="AR30" s="405" t="str">
        <f>IF('東鉄請求書(貴社控)'!AR30="","",'東鉄請求書(貴社控)'!AR30)</f>
        <v/>
      </c>
      <c r="AS30" s="406"/>
      <c r="AT30" s="406"/>
      <c r="AU30" s="407"/>
      <c r="AV30" s="408" t="str">
        <f>IF('東鉄請求書(貴社控)'!AV30="","",'東鉄請求書(貴社控)'!AV30)</f>
        <v/>
      </c>
      <c r="AW30" s="409"/>
      <c r="AX30" s="409"/>
      <c r="AY30" s="409"/>
      <c r="AZ30" s="409"/>
      <c r="BA30" s="409"/>
      <c r="BB30" s="409"/>
      <c r="BC30" s="409"/>
      <c r="BD30" s="409"/>
      <c r="BE30" s="410"/>
      <c r="BF30" s="202"/>
      <c r="BG30" s="202"/>
      <c r="BH30" s="393"/>
      <c r="BI30" s="394"/>
      <c r="BJ30" s="394"/>
      <c r="BK30" s="394"/>
      <c r="BL30" s="395"/>
      <c r="BM30" s="197"/>
    </row>
    <row r="31" spans="1:66" s="9" customFormat="1" ht="22.8" customHeight="1" thickBot="1">
      <c r="A31" s="197"/>
      <c r="B31" s="266"/>
      <c r="C31" s="267"/>
      <c r="D31" s="267"/>
      <c r="E31" s="268"/>
      <c r="F31" s="269"/>
      <c r="G31" s="270"/>
      <c r="H31" s="267"/>
      <c r="I31" s="267"/>
      <c r="J31" s="268"/>
      <c r="K31" s="269"/>
      <c r="L31" s="268"/>
      <c r="M31" s="269"/>
      <c r="N31" s="267"/>
      <c r="O31" s="267"/>
      <c r="P31" s="267"/>
      <c r="Q31" s="267"/>
      <c r="R31" s="267"/>
      <c r="S31" s="271"/>
      <c r="T31" s="268"/>
      <c r="U31" s="269"/>
      <c r="V31" s="268"/>
      <c r="W31" s="375"/>
      <c r="X31" s="376"/>
      <c r="Y31" s="411" t="str">
        <f>IF('東鉄請求書(貴社控)'!Y31="","",'東鉄請求書(貴社控)'!Y31)</f>
        <v/>
      </c>
      <c r="Z31" s="412"/>
      <c r="AA31" s="412"/>
      <c r="AB31" s="412"/>
      <c r="AC31" s="412"/>
      <c r="AD31" s="412"/>
      <c r="AE31" s="412"/>
      <c r="AF31" s="412"/>
      <c r="AG31" s="412"/>
      <c r="AH31" s="412"/>
      <c r="AI31" s="412"/>
      <c r="AJ31" s="412"/>
      <c r="AK31" s="412"/>
      <c r="AL31" s="413"/>
      <c r="AM31" s="414" t="str">
        <f>IF('東鉄請求書(貴社控)'!AM31="","",'東鉄請求書(貴社控)'!AM31)</f>
        <v/>
      </c>
      <c r="AN31" s="415"/>
      <c r="AO31" s="416" t="str">
        <f>IF('東鉄請求書(貴社控)'!AO31="","",'東鉄請求書(貴社控)'!AO31)</f>
        <v/>
      </c>
      <c r="AP31" s="417"/>
      <c r="AQ31" s="418"/>
      <c r="AR31" s="416" t="str">
        <f>IF('東鉄請求書(貴社控)'!AR31="","",'東鉄請求書(貴社控)'!AR31)</f>
        <v/>
      </c>
      <c r="AS31" s="417"/>
      <c r="AT31" s="417"/>
      <c r="AU31" s="418"/>
      <c r="AV31" s="419" t="str">
        <f>IF('東鉄請求書(貴社控)'!AV31="","",'東鉄請求書(貴社控)'!AV31)</f>
        <v/>
      </c>
      <c r="AW31" s="420"/>
      <c r="AX31" s="420"/>
      <c r="AY31" s="420"/>
      <c r="AZ31" s="420"/>
      <c r="BA31" s="420"/>
      <c r="BB31" s="420"/>
      <c r="BC31" s="420"/>
      <c r="BD31" s="420"/>
      <c r="BE31" s="421"/>
      <c r="BF31" s="202"/>
      <c r="BG31" s="202"/>
      <c r="BH31" s="396"/>
      <c r="BI31" s="397"/>
      <c r="BJ31" s="397"/>
      <c r="BK31" s="397"/>
      <c r="BL31" s="398"/>
      <c r="BM31" s="197"/>
      <c r="BN31" s="10"/>
    </row>
    <row r="32" spans="1:66" s="9" customFormat="1" ht="22.8" customHeight="1" thickBot="1">
      <c r="A32" s="197"/>
      <c r="B32" s="216"/>
      <c r="C32" s="216"/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384" t="s">
        <v>24</v>
      </c>
      <c r="AL32" s="385"/>
      <c r="AM32" s="385"/>
      <c r="AN32" s="385"/>
      <c r="AO32" s="385"/>
      <c r="AP32" s="385"/>
      <c r="AQ32" s="385"/>
      <c r="AR32" s="385"/>
      <c r="AS32" s="385"/>
      <c r="AT32" s="385"/>
      <c r="AU32" s="386"/>
      <c r="AV32" s="387">
        <f>IF('東鉄請求書(貴社控)'!AV32="","",'東鉄請求書(貴社控)'!AV32)</f>
        <v>0</v>
      </c>
      <c r="AW32" s="388"/>
      <c r="AX32" s="388"/>
      <c r="AY32" s="388"/>
      <c r="AZ32" s="388"/>
      <c r="BA32" s="388"/>
      <c r="BB32" s="388"/>
      <c r="BC32" s="388"/>
      <c r="BD32" s="388"/>
      <c r="BE32" s="389"/>
      <c r="BF32" s="202"/>
      <c r="BG32" s="202"/>
      <c r="BH32" s="390"/>
      <c r="BI32" s="391"/>
      <c r="BJ32" s="391"/>
      <c r="BK32" s="391"/>
      <c r="BL32" s="392"/>
      <c r="BM32" s="197"/>
    </row>
    <row r="33" spans="1:65" s="9" customFormat="1" ht="22.8" customHeight="1" thickBot="1">
      <c r="A33" s="197"/>
      <c r="B33" s="272"/>
      <c r="C33" s="272"/>
      <c r="D33" s="272"/>
      <c r="E33" s="272"/>
      <c r="F33" s="272"/>
      <c r="G33" s="272"/>
      <c r="H33" s="272"/>
      <c r="I33" s="272"/>
      <c r="J33" s="272"/>
      <c r="K33" s="272"/>
      <c r="L33" s="272"/>
      <c r="M33" s="272"/>
      <c r="N33" s="272"/>
      <c r="O33" s="272"/>
      <c r="P33" s="272"/>
      <c r="Q33" s="272"/>
      <c r="R33" s="272"/>
      <c r="S33" s="272"/>
      <c r="T33" s="272"/>
      <c r="U33" s="272"/>
      <c r="V33" s="272"/>
      <c r="W33" s="202"/>
      <c r="X33" s="272"/>
      <c r="Y33" s="202"/>
      <c r="Z33" s="202"/>
      <c r="AA33" s="202"/>
      <c r="AB33" s="202"/>
      <c r="AC33" s="202"/>
      <c r="AD33" s="202"/>
      <c r="AE33" s="202"/>
      <c r="AF33" s="202"/>
      <c r="AG33" s="273"/>
      <c r="AH33" s="202"/>
      <c r="AI33" s="273"/>
      <c r="AJ33" s="202"/>
      <c r="AK33" s="225"/>
      <c r="AL33" s="226" t="s">
        <v>25</v>
      </c>
      <c r="AM33" s="226"/>
      <c r="AN33" s="226"/>
      <c r="AO33" s="226"/>
      <c r="AP33" s="226"/>
      <c r="AQ33" s="274" t="s">
        <v>26</v>
      </c>
      <c r="AR33" s="399" t="str">
        <f>IF('東鉄請求書(貴社控)'!AR33="","",'東鉄請求書(貴社控)'!AR33)</f>
        <v>10</v>
      </c>
      <c r="AS33" s="399"/>
      <c r="AT33" s="226" t="s">
        <v>27</v>
      </c>
      <c r="AU33" s="275"/>
      <c r="AV33" s="387">
        <f>IF('東鉄請求書(貴社控)'!AV33="","",'東鉄請求書(貴社控)'!AV33)</f>
        <v>0</v>
      </c>
      <c r="AW33" s="388"/>
      <c r="AX33" s="388"/>
      <c r="AY33" s="388"/>
      <c r="AZ33" s="388"/>
      <c r="BA33" s="388"/>
      <c r="BB33" s="388"/>
      <c r="BC33" s="388"/>
      <c r="BD33" s="388"/>
      <c r="BE33" s="389"/>
      <c r="BF33" s="202"/>
      <c r="BG33" s="202"/>
      <c r="BH33" s="393"/>
      <c r="BI33" s="394"/>
      <c r="BJ33" s="394"/>
      <c r="BK33" s="394"/>
      <c r="BL33" s="395"/>
      <c r="BM33" s="197"/>
    </row>
    <row r="34" spans="1:65" s="9" customFormat="1" ht="22.8" customHeight="1" thickBot="1">
      <c r="A34" s="197"/>
      <c r="B34" s="276" t="str">
        <f>'東鉄請求書(貴社控)'!B34</f>
        <v>Ver.1.4　2025年1月20日</v>
      </c>
      <c r="C34" s="27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202"/>
      <c r="Z34" s="202"/>
      <c r="AA34" s="202"/>
      <c r="AB34" s="202"/>
      <c r="AC34" s="202"/>
      <c r="AD34" s="202"/>
      <c r="AE34" s="202"/>
      <c r="AF34" s="202"/>
      <c r="AG34" s="273"/>
      <c r="AH34" s="202"/>
      <c r="AI34" s="273"/>
      <c r="AJ34" s="202"/>
      <c r="AK34" s="384" t="s">
        <v>28</v>
      </c>
      <c r="AL34" s="385"/>
      <c r="AM34" s="385"/>
      <c r="AN34" s="385"/>
      <c r="AO34" s="385"/>
      <c r="AP34" s="385"/>
      <c r="AQ34" s="385"/>
      <c r="AR34" s="385"/>
      <c r="AS34" s="385"/>
      <c r="AT34" s="385"/>
      <c r="AU34" s="386"/>
      <c r="AV34" s="387">
        <f>IF('東鉄請求書(貴社控)'!AV34="","",'東鉄請求書(貴社控)'!AV34)</f>
        <v>0</v>
      </c>
      <c r="AW34" s="388"/>
      <c r="AX34" s="388"/>
      <c r="AY34" s="388"/>
      <c r="AZ34" s="388"/>
      <c r="BA34" s="388"/>
      <c r="BB34" s="388"/>
      <c r="BC34" s="388"/>
      <c r="BD34" s="388"/>
      <c r="BE34" s="389"/>
      <c r="BF34" s="197"/>
      <c r="BG34" s="197"/>
      <c r="BH34" s="396"/>
      <c r="BI34" s="397"/>
      <c r="BJ34" s="397"/>
      <c r="BK34" s="397"/>
      <c r="BL34" s="398"/>
      <c r="BM34" s="197"/>
    </row>
    <row r="35" spans="1:65" ht="2.4" customHeight="1">
      <c r="BC35" s="7"/>
      <c r="BD35" s="2"/>
    </row>
  </sheetData>
  <sheetProtection algorithmName="SHA-512" hashValue="QacRGXzSatPXZ8cv8MaaHLR9/ZBTKH/D9LG6h3z6Sikw6P9IX9k9wAvsOIZlDRXb6CmHxPstNIAmg4wvbzxO+A==" saltValue="POXK+jH0hswP5X9nkGLhxA==" spinCount="100000" sheet="1" objects="1" scenarios="1"/>
  <mergeCells count="102">
    <mergeCell ref="C13:H13"/>
    <mergeCell ref="AR3:AV3"/>
    <mergeCell ref="AS5:BK5"/>
    <mergeCell ref="AS7:BK7"/>
    <mergeCell ref="J5:W5"/>
    <mergeCell ref="J3:S3"/>
    <mergeCell ref="C9:H9"/>
    <mergeCell ref="P9:R9"/>
    <mergeCell ref="AS9:BI9"/>
    <mergeCell ref="J11:R11"/>
    <mergeCell ref="AP11:AQ11"/>
    <mergeCell ref="C11:H11"/>
    <mergeCell ref="BD11:BK11"/>
    <mergeCell ref="AS11:AY11"/>
    <mergeCell ref="J9:N9"/>
    <mergeCell ref="AZ11:BB11"/>
    <mergeCell ref="J13:R13"/>
    <mergeCell ref="AO21:AS21"/>
    <mergeCell ref="AU21:BE21"/>
    <mergeCell ref="AR17:BL19"/>
    <mergeCell ref="BH25:BL25"/>
    <mergeCell ref="AO23:AQ23"/>
    <mergeCell ref="AR23:AU23"/>
    <mergeCell ref="AV23:BE23"/>
    <mergeCell ref="C15:H15"/>
    <mergeCell ref="J15:AG15"/>
    <mergeCell ref="C17:H17"/>
    <mergeCell ref="J17:U17"/>
    <mergeCell ref="J19:O19"/>
    <mergeCell ref="X19:AH19"/>
    <mergeCell ref="C19:I19"/>
    <mergeCell ref="AM24:AN24"/>
    <mergeCell ref="AO24:AQ24"/>
    <mergeCell ref="AR24:AU24"/>
    <mergeCell ref="AV24:BE24"/>
    <mergeCell ref="Y25:AL25"/>
    <mergeCell ref="AM25:AN25"/>
    <mergeCell ref="AO25:AQ25"/>
    <mergeCell ref="AR25:AU25"/>
    <mergeCell ref="AV25:BE25"/>
    <mergeCell ref="B23:E23"/>
    <mergeCell ref="F23:J23"/>
    <mergeCell ref="K23:L23"/>
    <mergeCell ref="M23:T23"/>
    <mergeCell ref="U23:V23"/>
    <mergeCell ref="C21:I21"/>
    <mergeCell ref="J21:U21"/>
    <mergeCell ref="W21:AA21"/>
    <mergeCell ref="AC21:AM21"/>
    <mergeCell ref="Y23:AL23"/>
    <mergeCell ref="AM23:AN23"/>
    <mergeCell ref="BH26:BL28"/>
    <mergeCell ref="Y27:AL27"/>
    <mergeCell ref="AM27:AN27"/>
    <mergeCell ref="AO27:AQ27"/>
    <mergeCell ref="AR27:AU27"/>
    <mergeCell ref="Y26:AL26"/>
    <mergeCell ref="AM26:AN26"/>
    <mergeCell ref="AO26:AQ26"/>
    <mergeCell ref="AR26:AU26"/>
    <mergeCell ref="AV26:BE26"/>
    <mergeCell ref="AV27:BE27"/>
    <mergeCell ref="Y28:AL28"/>
    <mergeCell ref="AM28:AN28"/>
    <mergeCell ref="AO28:AQ28"/>
    <mergeCell ref="AR28:AU28"/>
    <mergeCell ref="AV28:BE28"/>
    <mergeCell ref="AK32:AU32"/>
    <mergeCell ref="AV32:BE32"/>
    <mergeCell ref="BH32:BL34"/>
    <mergeCell ref="AR33:AS33"/>
    <mergeCell ref="AV33:BE33"/>
    <mergeCell ref="AK34:AU34"/>
    <mergeCell ref="AV34:BE34"/>
    <mergeCell ref="BH29:BL31"/>
    <mergeCell ref="Y30:AL30"/>
    <mergeCell ref="AM30:AN30"/>
    <mergeCell ref="AO30:AQ30"/>
    <mergeCell ref="AR30:AU30"/>
    <mergeCell ref="Y29:AL29"/>
    <mergeCell ref="AM29:AN29"/>
    <mergeCell ref="AO29:AQ29"/>
    <mergeCell ref="AR29:AU29"/>
    <mergeCell ref="AV29:BE29"/>
    <mergeCell ref="AV30:BE30"/>
    <mergeCell ref="Y31:AL31"/>
    <mergeCell ref="AM31:AN31"/>
    <mergeCell ref="AO31:AQ31"/>
    <mergeCell ref="AR31:AU31"/>
    <mergeCell ref="AV31:BE31"/>
    <mergeCell ref="AB2:AL2"/>
    <mergeCell ref="W29:X29"/>
    <mergeCell ref="W30:X30"/>
    <mergeCell ref="W31:X31"/>
    <mergeCell ref="W24:X24"/>
    <mergeCell ref="W25:X25"/>
    <mergeCell ref="W26:X26"/>
    <mergeCell ref="W27:X27"/>
    <mergeCell ref="W28:X28"/>
    <mergeCell ref="W23:X23"/>
    <mergeCell ref="Y24:AL24"/>
    <mergeCell ref="Q19:W19"/>
  </mergeCells>
  <phoneticPr fontId="5"/>
  <conditionalFormatting sqref="AO24:AU31">
    <cfRule type="expression" dxfId="3" priority="1">
      <formula>INDIRECT(ADDRESS(ROW(),COLUMN()))=TRUNC(INDIRECT(ADDRESS(ROW(),COLUMN())))</formula>
    </cfRule>
  </conditionalFormatting>
  <dataValidations disablePrompts="1" count="3">
    <dataValidation imeMode="off" allowBlank="1" showInputMessage="1" showErrorMessage="1" sqref="J11:S11 BD11:BJ11 J13:S13 AS11 P9:S9 J9"/>
    <dataValidation imeMode="hiragana" allowBlank="1" showInputMessage="1" showErrorMessage="1" sqref="J5:W5"/>
    <dataValidation imeMode="off" operator="notEqual" showInputMessage="1" showErrorMessage="1" sqref="J3:S3"/>
  </dataValidations>
  <printOptions horizontalCentered="1"/>
  <pageMargins left="0.19685039370078741" right="0.19685039370078741" top="0.39370078740157483" bottom="0.19685039370078741" header="0.31496062992125984" footer="0.31496062992125984"/>
  <pageSetup paperSize="9" scale="99" orientation="landscape" r:id="rId1"/>
  <headerFooter>
    <oddHeader>&amp;C&amp;G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5"/>
  <sheetViews>
    <sheetView view="pageBreakPreview" zoomScaleNormal="100" zoomScaleSheetLayoutView="100" workbookViewId="0">
      <selection activeCell="CF9" sqref="CF9"/>
    </sheetView>
  </sheetViews>
  <sheetFormatPr defaultColWidth="2.109375" defaultRowHeight="13.2"/>
  <cols>
    <col min="1" max="40" width="2.21875" style="175" customWidth="1"/>
    <col min="41" max="65" width="2.33203125" style="175" customWidth="1"/>
  </cols>
  <sheetData>
    <row r="1" spans="1:65" s="175" customFormat="1" ht="20.100000000000001" customHeight="1" thickBo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51"/>
      <c r="AC1" s="50" t="s">
        <v>0</v>
      </c>
      <c r="AD1" s="51"/>
      <c r="AE1" s="51"/>
      <c r="AF1" s="51"/>
      <c r="AG1" s="51"/>
      <c r="AH1" s="51"/>
      <c r="AI1" s="51"/>
      <c r="AJ1" s="51"/>
      <c r="AK1" s="51"/>
      <c r="AL1" s="51"/>
      <c r="AM1" s="160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</row>
    <row r="2" spans="1:65" s="175" customFormat="1" ht="24.9" customHeight="1" thickTop="1" thickBot="1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161" t="s">
        <v>40</v>
      </c>
      <c r="AC2" s="162"/>
      <c r="AD2" s="163"/>
      <c r="AE2" s="163"/>
      <c r="AF2" s="163"/>
      <c r="AG2" s="163"/>
      <c r="AH2" s="163"/>
      <c r="AI2" s="163"/>
      <c r="AJ2" s="163"/>
      <c r="AK2" s="163"/>
      <c r="AL2" s="163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53"/>
      <c r="BI2" s="53"/>
      <c r="BJ2" s="53"/>
      <c r="BK2" s="53"/>
      <c r="BL2" s="53"/>
      <c r="BM2" s="53"/>
    </row>
    <row r="3" spans="1:65" s="175" customFormat="1" ht="22.8" customHeight="1" thickBot="1">
      <c r="A3" s="164"/>
      <c r="B3" s="165" t="s">
        <v>42</v>
      </c>
      <c r="C3" s="53" t="s">
        <v>1</v>
      </c>
      <c r="D3" s="53"/>
      <c r="E3" s="53"/>
      <c r="F3" s="53"/>
      <c r="G3" s="53"/>
      <c r="H3" s="53"/>
      <c r="I3" s="49"/>
      <c r="J3" s="467">
        <v>45200</v>
      </c>
      <c r="K3" s="468"/>
      <c r="L3" s="468"/>
      <c r="M3" s="468"/>
      <c r="N3" s="468"/>
      <c r="O3" s="468"/>
      <c r="P3" s="468"/>
      <c r="Q3" s="468"/>
      <c r="R3" s="468"/>
      <c r="S3" s="46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164"/>
      <c r="AO3" s="166" t="s">
        <v>97</v>
      </c>
      <c r="AP3" s="470" t="s">
        <v>2</v>
      </c>
      <c r="AQ3" s="470"/>
      <c r="AR3" s="471">
        <v>1608589</v>
      </c>
      <c r="AS3" s="471"/>
      <c r="AT3" s="471"/>
      <c r="AU3" s="471"/>
      <c r="AV3" s="471"/>
      <c r="AW3" s="167"/>
      <c r="AX3" s="167"/>
      <c r="AY3" s="167"/>
      <c r="AZ3" s="167"/>
      <c r="BA3" s="167"/>
      <c r="BB3" s="168"/>
      <c r="BC3" s="168"/>
      <c r="BD3" s="168"/>
      <c r="BE3" s="168"/>
      <c r="BF3" s="168"/>
      <c r="BG3" s="168"/>
      <c r="BH3" s="168"/>
      <c r="BI3" s="168"/>
      <c r="BJ3" s="168"/>
      <c r="BK3" s="168"/>
      <c r="BL3" s="169"/>
      <c r="BM3" s="53"/>
    </row>
    <row r="4" spans="1:65" s="175" customFormat="1" ht="5.0999999999999996" customHeight="1" thickBot="1">
      <c r="A4" s="49"/>
      <c r="B4" s="49"/>
      <c r="C4" s="49"/>
      <c r="D4" s="49"/>
      <c r="E4" s="49"/>
      <c r="F4" s="49"/>
      <c r="G4" s="49"/>
      <c r="H4" s="49"/>
      <c r="I4" s="49"/>
      <c r="J4" s="49"/>
      <c r="K4" s="54"/>
      <c r="L4" s="54"/>
      <c r="M4" s="54"/>
      <c r="N4" s="54"/>
      <c r="O4" s="49"/>
      <c r="P4" s="49"/>
      <c r="Q4" s="54"/>
      <c r="R4" s="54"/>
      <c r="S4" s="54"/>
      <c r="T4" s="49"/>
      <c r="U4" s="49"/>
      <c r="V4" s="54"/>
      <c r="W4" s="54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170"/>
      <c r="AP4" s="171"/>
      <c r="AQ4" s="171"/>
      <c r="AR4" s="171"/>
      <c r="AS4" s="171"/>
      <c r="AT4" s="171"/>
      <c r="AU4" s="171"/>
      <c r="AV4" s="171"/>
      <c r="AW4" s="171"/>
      <c r="AX4" s="171"/>
      <c r="AY4" s="171"/>
      <c r="AZ4" s="171"/>
      <c r="BA4" s="171"/>
      <c r="BB4" s="171"/>
      <c r="BC4" s="171"/>
      <c r="BD4" s="171"/>
      <c r="BE4" s="171"/>
      <c r="BF4" s="171"/>
      <c r="BG4" s="171"/>
      <c r="BH4" s="171"/>
      <c r="BI4" s="171"/>
      <c r="BJ4" s="171"/>
      <c r="BK4" s="171"/>
      <c r="BL4" s="172"/>
      <c r="BM4" s="53"/>
    </row>
    <row r="5" spans="1:65" s="175" customFormat="1" ht="21" customHeight="1" thickBot="1">
      <c r="A5" s="164"/>
      <c r="B5" s="173" t="s">
        <v>96</v>
      </c>
      <c r="C5" s="56" t="s">
        <v>3</v>
      </c>
      <c r="D5" s="56"/>
      <c r="E5" s="56"/>
      <c r="F5" s="56"/>
      <c r="G5" s="56"/>
      <c r="H5" s="56"/>
      <c r="I5" s="56"/>
      <c r="J5" s="472" t="s">
        <v>145</v>
      </c>
      <c r="K5" s="473"/>
      <c r="L5" s="473"/>
      <c r="M5" s="473"/>
      <c r="N5" s="473"/>
      <c r="O5" s="473"/>
      <c r="P5" s="473"/>
      <c r="Q5" s="473"/>
      <c r="R5" s="473"/>
      <c r="S5" s="473"/>
      <c r="T5" s="473"/>
      <c r="U5" s="473"/>
      <c r="V5" s="473"/>
      <c r="W5" s="474"/>
      <c r="X5" s="56"/>
      <c r="Y5" s="56" t="s">
        <v>4</v>
      </c>
      <c r="Z5" s="56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170"/>
      <c r="AP5" s="475" t="s">
        <v>5</v>
      </c>
      <c r="AQ5" s="475"/>
      <c r="AR5" s="475"/>
      <c r="AS5" s="476" t="s">
        <v>146</v>
      </c>
      <c r="AT5" s="476"/>
      <c r="AU5" s="476"/>
      <c r="AV5" s="476"/>
      <c r="AW5" s="476"/>
      <c r="AX5" s="476"/>
      <c r="AY5" s="476"/>
      <c r="AZ5" s="476"/>
      <c r="BA5" s="476"/>
      <c r="BB5" s="476"/>
      <c r="BC5" s="476"/>
      <c r="BD5" s="476"/>
      <c r="BE5" s="476"/>
      <c r="BF5" s="476"/>
      <c r="BG5" s="476"/>
      <c r="BH5" s="476"/>
      <c r="BI5" s="476"/>
      <c r="BJ5" s="476"/>
      <c r="BK5" s="476"/>
      <c r="BL5" s="172"/>
      <c r="BM5" s="53"/>
    </row>
    <row r="6" spans="1:65" s="175" customFormat="1" ht="5.4" customHeight="1">
      <c r="A6" s="49"/>
      <c r="B6" s="57"/>
      <c r="C6" s="57"/>
      <c r="D6" s="57"/>
      <c r="E6" s="57"/>
      <c r="F6" s="57"/>
      <c r="G6" s="57"/>
      <c r="H6" s="57"/>
      <c r="I6" s="57"/>
      <c r="J6" s="57"/>
      <c r="K6" s="58"/>
      <c r="L6" s="58"/>
      <c r="M6" s="58"/>
      <c r="N6" s="58"/>
      <c r="O6" s="58"/>
      <c r="P6" s="58"/>
      <c r="Q6" s="58"/>
      <c r="R6" s="53"/>
      <c r="S6" s="53"/>
      <c r="T6" s="53"/>
      <c r="U6" s="53"/>
      <c r="V6" s="53"/>
      <c r="W6" s="53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170"/>
      <c r="AP6" s="171"/>
      <c r="AQ6" s="171"/>
      <c r="AR6" s="171"/>
      <c r="AS6" s="174"/>
      <c r="AT6" s="174"/>
      <c r="AU6" s="174"/>
      <c r="AV6" s="174"/>
      <c r="AW6" s="174"/>
      <c r="AX6" s="174"/>
      <c r="AY6" s="174"/>
      <c r="AZ6" s="174"/>
      <c r="BA6" s="174"/>
      <c r="BB6" s="174"/>
      <c r="BC6" s="174"/>
      <c r="BD6" s="174"/>
      <c r="BE6" s="174"/>
      <c r="BF6" s="174"/>
      <c r="BG6" s="174"/>
      <c r="BH6" s="174"/>
      <c r="BI6" s="174"/>
      <c r="BJ6" s="174"/>
      <c r="BK6" s="174"/>
      <c r="BL6" s="172"/>
      <c r="BM6" s="53"/>
    </row>
    <row r="7" spans="1:65" s="175" customFormat="1" ht="20.100000000000001" customHeight="1">
      <c r="A7" s="49"/>
      <c r="B7" s="49"/>
      <c r="C7" s="49" t="s">
        <v>6</v>
      </c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R7" s="60"/>
      <c r="S7" s="60"/>
      <c r="T7" s="60"/>
      <c r="U7" s="60"/>
      <c r="V7" s="60"/>
      <c r="W7" s="60"/>
      <c r="X7" s="61"/>
      <c r="Y7" s="61"/>
      <c r="Z7" s="61"/>
      <c r="AA7" s="62"/>
      <c r="AB7" s="60"/>
      <c r="AC7" s="60"/>
      <c r="AD7" s="63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170"/>
      <c r="AP7" s="478"/>
      <c r="AQ7" s="478"/>
      <c r="AR7" s="478"/>
      <c r="AS7" s="476" t="s">
        <v>147</v>
      </c>
      <c r="AT7" s="476"/>
      <c r="AU7" s="476"/>
      <c r="AV7" s="476"/>
      <c r="AW7" s="476"/>
      <c r="AX7" s="476"/>
      <c r="AY7" s="476"/>
      <c r="AZ7" s="476"/>
      <c r="BA7" s="476"/>
      <c r="BB7" s="476"/>
      <c r="BC7" s="476"/>
      <c r="BD7" s="476"/>
      <c r="BE7" s="476"/>
      <c r="BF7" s="476"/>
      <c r="BG7" s="476"/>
      <c r="BH7" s="476"/>
      <c r="BI7" s="476"/>
      <c r="BJ7" s="476"/>
      <c r="BK7" s="476"/>
      <c r="BL7" s="172"/>
      <c r="BM7" s="53"/>
    </row>
    <row r="8" spans="1:65" s="175" customFormat="1" ht="5.0999999999999996" customHeight="1" thickBot="1">
      <c r="A8" s="49"/>
      <c r="B8" s="49"/>
      <c r="C8" s="49"/>
      <c r="D8" s="49"/>
      <c r="E8" s="49"/>
      <c r="F8" s="49"/>
      <c r="G8" s="49"/>
      <c r="H8" s="49"/>
      <c r="I8" s="49"/>
      <c r="J8" s="64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170"/>
      <c r="AP8" s="171"/>
      <c r="AQ8" s="171"/>
      <c r="AR8" s="171"/>
      <c r="AS8" s="176"/>
      <c r="AT8" s="176"/>
      <c r="AU8" s="176"/>
      <c r="AV8" s="176"/>
      <c r="AW8" s="176"/>
      <c r="AX8" s="176"/>
      <c r="AY8" s="176"/>
      <c r="AZ8" s="176"/>
      <c r="BA8" s="176"/>
      <c r="BB8" s="176"/>
      <c r="BC8" s="176"/>
      <c r="BD8" s="176"/>
      <c r="BE8" s="176"/>
      <c r="BF8" s="176"/>
      <c r="BG8" s="176"/>
      <c r="BH8" s="176"/>
      <c r="BI8" s="176"/>
      <c r="BJ8" s="176"/>
      <c r="BK8" s="176"/>
      <c r="BL8" s="172"/>
      <c r="BM8" s="53"/>
    </row>
    <row r="9" spans="1:65" s="175" customFormat="1" ht="22.8" customHeight="1" thickBot="1">
      <c r="A9" s="164"/>
      <c r="B9" s="177" t="s">
        <v>95</v>
      </c>
      <c r="C9" s="479" t="s">
        <v>7</v>
      </c>
      <c r="D9" s="479"/>
      <c r="E9" s="479"/>
      <c r="F9" s="479"/>
      <c r="G9" s="479"/>
      <c r="H9" s="479"/>
      <c r="I9" s="91"/>
      <c r="J9" s="480">
        <v>108001</v>
      </c>
      <c r="K9" s="481"/>
      <c r="L9" s="481"/>
      <c r="M9" s="481"/>
      <c r="N9" s="481"/>
      <c r="O9" s="178" t="s">
        <v>8</v>
      </c>
      <c r="P9" s="482">
        <v>1</v>
      </c>
      <c r="Q9" s="482"/>
      <c r="R9" s="483"/>
      <c r="S9" s="146"/>
      <c r="U9" s="49"/>
      <c r="V9" s="49" t="s">
        <v>9</v>
      </c>
      <c r="W9" s="62"/>
      <c r="X9" s="62"/>
      <c r="Y9" s="60"/>
      <c r="Z9" s="62"/>
      <c r="AA9" s="62"/>
      <c r="AB9" s="60"/>
      <c r="AC9" s="60"/>
      <c r="AD9" s="60"/>
      <c r="AE9" s="62"/>
      <c r="AF9" s="62"/>
      <c r="AG9" s="62"/>
      <c r="AH9" s="49"/>
      <c r="AI9" s="49"/>
      <c r="AJ9" s="49"/>
      <c r="AK9" s="49"/>
      <c r="AL9" s="49"/>
      <c r="AM9" s="49"/>
      <c r="AN9" s="49"/>
      <c r="AO9" s="170"/>
      <c r="AP9" s="475" t="s">
        <v>10</v>
      </c>
      <c r="AQ9" s="475"/>
      <c r="AR9" s="475"/>
      <c r="AS9" s="476" t="s">
        <v>148</v>
      </c>
      <c r="AT9" s="476"/>
      <c r="AU9" s="476"/>
      <c r="AV9" s="476"/>
      <c r="AW9" s="476"/>
      <c r="AX9" s="476"/>
      <c r="AY9" s="476"/>
      <c r="AZ9" s="476"/>
      <c r="BA9" s="476"/>
      <c r="BB9" s="476"/>
      <c r="BC9" s="476"/>
      <c r="BD9" s="476"/>
      <c r="BE9" s="476"/>
      <c r="BF9" s="476"/>
      <c r="BG9" s="476"/>
      <c r="BH9" s="476"/>
      <c r="BI9" s="476"/>
      <c r="BJ9" s="476"/>
      <c r="BK9" s="476"/>
      <c r="BL9" s="172"/>
      <c r="BM9" s="53"/>
    </row>
    <row r="10" spans="1:65" s="175" customFormat="1" ht="5.0999999999999996" customHeight="1" thickBot="1">
      <c r="A10" s="49"/>
      <c r="B10" s="49"/>
      <c r="C10" s="49"/>
      <c r="D10" s="49"/>
      <c r="E10" s="49"/>
      <c r="F10" s="49"/>
      <c r="G10" s="49"/>
      <c r="H10" s="49"/>
      <c r="I10" s="49"/>
      <c r="J10" s="62"/>
      <c r="K10" s="62"/>
      <c r="L10" s="68"/>
      <c r="M10" s="68"/>
      <c r="N10" s="68"/>
      <c r="O10" s="68"/>
      <c r="P10" s="68"/>
      <c r="Q10" s="68"/>
      <c r="R10" s="62"/>
      <c r="S10" s="62"/>
      <c r="T10" s="62"/>
      <c r="U10" s="62"/>
      <c r="V10" s="62"/>
      <c r="W10" s="62"/>
      <c r="X10" s="62"/>
      <c r="Y10" s="62"/>
      <c r="Z10" s="62"/>
      <c r="AA10" s="68"/>
      <c r="AB10" s="68"/>
      <c r="AC10" s="68"/>
      <c r="AD10" s="62"/>
      <c r="AE10" s="62"/>
      <c r="AF10" s="62"/>
      <c r="AG10" s="62"/>
      <c r="AH10" s="49"/>
      <c r="AI10" s="49"/>
      <c r="AJ10" s="49"/>
      <c r="AK10" s="49"/>
      <c r="AL10" s="49"/>
      <c r="AM10" s="49"/>
      <c r="AN10" s="49"/>
      <c r="AO10" s="170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  <c r="AZ10" s="171"/>
      <c r="BA10" s="171"/>
      <c r="BB10" s="171"/>
      <c r="BC10" s="171"/>
      <c r="BD10" s="171"/>
      <c r="BE10" s="171"/>
      <c r="BF10" s="171"/>
      <c r="BG10" s="171"/>
      <c r="BH10" s="171"/>
      <c r="BI10" s="171"/>
      <c r="BJ10" s="171"/>
      <c r="BK10" s="171"/>
      <c r="BL10" s="172"/>
      <c r="BM10" s="53"/>
    </row>
    <row r="11" spans="1:65" s="175" customFormat="1" ht="22.8" customHeight="1" thickBot="1">
      <c r="A11" s="164"/>
      <c r="B11" s="177" t="s">
        <v>109</v>
      </c>
      <c r="C11" s="479" t="s">
        <v>106</v>
      </c>
      <c r="D11" s="479"/>
      <c r="E11" s="479"/>
      <c r="F11" s="479"/>
      <c r="G11" s="479"/>
      <c r="H11" s="479"/>
      <c r="I11" s="91"/>
      <c r="J11" s="484">
        <v>12345678</v>
      </c>
      <c r="K11" s="485"/>
      <c r="L11" s="485"/>
      <c r="M11" s="485"/>
      <c r="N11" s="485"/>
      <c r="O11" s="485"/>
      <c r="P11" s="485"/>
      <c r="Q11" s="485"/>
      <c r="R11" s="486"/>
      <c r="S11" s="147"/>
      <c r="T11" s="179"/>
      <c r="U11" s="49"/>
      <c r="V11" s="49" t="s">
        <v>11</v>
      </c>
      <c r="W11" s="62"/>
      <c r="X11" s="62"/>
      <c r="Y11" s="60"/>
      <c r="Z11" s="62"/>
      <c r="AA11" s="62"/>
      <c r="AB11" s="62"/>
      <c r="AC11" s="62"/>
      <c r="AD11" s="62"/>
      <c r="AE11" s="62"/>
      <c r="AF11" s="62"/>
      <c r="AG11" s="62"/>
      <c r="AH11" s="49"/>
      <c r="AI11" s="49"/>
      <c r="AJ11" s="49"/>
      <c r="AK11" s="49"/>
      <c r="AL11" s="49"/>
      <c r="AM11" s="49"/>
      <c r="AN11" s="49"/>
      <c r="AO11" s="170"/>
      <c r="AP11" s="475" t="s">
        <v>12</v>
      </c>
      <c r="AQ11" s="475"/>
      <c r="AR11" s="475"/>
      <c r="AS11" s="477" t="s">
        <v>149</v>
      </c>
      <c r="AT11" s="477"/>
      <c r="AU11" s="477"/>
      <c r="AV11" s="477"/>
      <c r="AW11" s="477"/>
      <c r="AX11" s="477"/>
      <c r="AY11" s="477"/>
      <c r="AZ11" s="487" t="s">
        <v>139</v>
      </c>
      <c r="BA11" s="487"/>
      <c r="BB11" s="487"/>
      <c r="BC11" s="487"/>
      <c r="BD11" s="477" t="s">
        <v>150</v>
      </c>
      <c r="BE11" s="477"/>
      <c r="BF11" s="477"/>
      <c r="BG11" s="477"/>
      <c r="BH11" s="477"/>
      <c r="BI11" s="477"/>
      <c r="BJ11" s="477"/>
      <c r="BK11" s="477"/>
      <c r="BL11" s="180"/>
      <c r="BM11" s="53"/>
    </row>
    <row r="12" spans="1:65" s="175" customFormat="1" ht="5.0999999999999996" customHeight="1" thickBot="1">
      <c r="A12" s="49"/>
      <c r="B12" s="53"/>
      <c r="C12" s="53"/>
      <c r="D12" s="53"/>
      <c r="E12" s="53"/>
      <c r="F12" s="53"/>
      <c r="G12" s="53"/>
      <c r="H12" s="53"/>
      <c r="I12" s="53"/>
      <c r="J12" s="60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0"/>
      <c r="V12" s="49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49"/>
      <c r="AI12" s="49"/>
      <c r="AJ12" s="49"/>
      <c r="AK12" s="49"/>
      <c r="AL12" s="49"/>
      <c r="AM12" s="49"/>
      <c r="AN12" s="49"/>
      <c r="AO12" s="181"/>
      <c r="AP12" s="182"/>
      <c r="AQ12" s="183"/>
      <c r="AR12" s="183"/>
      <c r="AS12" s="183"/>
      <c r="AT12" s="182"/>
      <c r="AU12" s="183"/>
      <c r="AV12" s="183"/>
      <c r="AW12" s="183"/>
      <c r="AX12" s="183"/>
      <c r="AY12" s="183"/>
      <c r="AZ12" s="183"/>
      <c r="BA12" s="183"/>
      <c r="BB12" s="183"/>
      <c r="BC12" s="183"/>
      <c r="BD12" s="183"/>
      <c r="BE12" s="183"/>
      <c r="BF12" s="183"/>
      <c r="BG12" s="183"/>
      <c r="BH12" s="183"/>
      <c r="BI12" s="183"/>
      <c r="BJ12" s="183"/>
      <c r="BK12" s="183"/>
      <c r="BL12" s="184"/>
      <c r="BM12" s="53"/>
    </row>
    <row r="13" spans="1:65" s="175" customFormat="1" ht="22.8" customHeight="1" thickBot="1">
      <c r="A13" s="164"/>
      <c r="B13" s="177" t="s">
        <v>94</v>
      </c>
      <c r="C13" s="479" t="s">
        <v>13</v>
      </c>
      <c r="D13" s="479"/>
      <c r="E13" s="479"/>
      <c r="F13" s="479"/>
      <c r="G13" s="479"/>
      <c r="H13" s="479"/>
      <c r="I13" s="91"/>
      <c r="J13" s="488">
        <v>50190123</v>
      </c>
      <c r="K13" s="489"/>
      <c r="L13" s="489"/>
      <c r="M13" s="489"/>
      <c r="N13" s="489"/>
      <c r="O13" s="489"/>
      <c r="P13" s="489"/>
      <c r="Q13" s="489"/>
      <c r="R13" s="490"/>
      <c r="S13" s="148"/>
      <c r="T13" s="179"/>
      <c r="U13" s="49"/>
      <c r="V13" s="49" t="s">
        <v>14</v>
      </c>
      <c r="W13" s="60"/>
      <c r="X13" s="60"/>
      <c r="Y13" s="60"/>
      <c r="Z13" s="60"/>
      <c r="AA13" s="62"/>
      <c r="AB13" s="62"/>
      <c r="AC13" s="60"/>
      <c r="AD13" s="60"/>
      <c r="AE13" s="60"/>
      <c r="AF13" s="62"/>
      <c r="AG13" s="62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53"/>
    </row>
    <row r="14" spans="1:65" s="175" customFormat="1" ht="5.0999999999999996" customHeight="1" thickBot="1">
      <c r="A14" s="49"/>
      <c r="B14" s="49"/>
      <c r="C14" s="49"/>
      <c r="D14" s="49"/>
      <c r="E14" s="49"/>
      <c r="F14" s="49"/>
      <c r="G14" s="49"/>
      <c r="H14" s="49"/>
      <c r="I14" s="49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49"/>
      <c r="AI14" s="49"/>
      <c r="AJ14" s="49"/>
      <c r="AK14" s="49"/>
      <c r="AL14" s="49"/>
      <c r="AM14" s="49"/>
      <c r="AN14" s="49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</row>
    <row r="15" spans="1:65" s="175" customFormat="1" ht="21" customHeight="1" thickBot="1">
      <c r="A15" s="164"/>
      <c r="B15" s="177" t="s">
        <v>93</v>
      </c>
      <c r="C15" s="491" t="s">
        <v>15</v>
      </c>
      <c r="D15" s="491"/>
      <c r="E15" s="491"/>
      <c r="F15" s="491"/>
      <c r="G15" s="491"/>
      <c r="H15" s="491"/>
      <c r="I15" s="91"/>
      <c r="J15" s="492" t="s">
        <v>151</v>
      </c>
      <c r="K15" s="493"/>
      <c r="L15" s="493"/>
      <c r="M15" s="493"/>
      <c r="N15" s="493"/>
      <c r="O15" s="493"/>
      <c r="P15" s="493"/>
      <c r="Q15" s="493"/>
      <c r="R15" s="493"/>
      <c r="S15" s="493"/>
      <c r="T15" s="493"/>
      <c r="U15" s="493"/>
      <c r="V15" s="493"/>
      <c r="W15" s="493"/>
      <c r="X15" s="493"/>
      <c r="Y15" s="493"/>
      <c r="Z15" s="493"/>
      <c r="AA15" s="493"/>
      <c r="AB15" s="493"/>
      <c r="AC15" s="493"/>
      <c r="AD15" s="493"/>
      <c r="AE15" s="493"/>
      <c r="AF15" s="493"/>
      <c r="AG15" s="494"/>
      <c r="AH15" s="49"/>
      <c r="AI15" s="49"/>
      <c r="AJ15" s="49"/>
      <c r="AK15" s="49"/>
      <c r="AL15" s="49"/>
      <c r="AM15" s="49"/>
      <c r="AN15" s="49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49"/>
    </row>
    <row r="16" spans="1:65" s="175" customFormat="1" ht="9" customHeight="1" thickBot="1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</row>
    <row r="17" spans="1:66" s="175" customFormat="1" ht="22.8" customHeight="1" thickBot="1">
      <c r="A17" s="49"/>
      <c r="B17" s="177" t="s">
        <v>43</v>
      </c>
      <c r="C17" s="491" t="s">
        <v>16</v>
      </c>
      <c r="D17" s="491"/>
      <c r="E17" s="491"/>
      <c r="F17" s="491"/>
      <c r="G17" s="491"/>
      <c r="H17" s="491"/>
      <c r="I17" s="91"/>
      <c r="J17" s="335">
        <v>22000000</v>
      </c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7"/>
      <c r="V17" s="49"/>
      <c r="W17" s="49"/>
      <c r="X17" s="62"/>
      <c r="Y17" s="62"/>
      <c r="Z17" s="60"/>
      <c r="AA17" s="60"/>
      <c r="AB17" s="60"/>
      <c r="AC17" s="62"/>
      <c r="AD17" s="62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116" t="s">
        <v>105</v>
      </c>
      <c r="AP17" s="57"/>
      <c r="AQ17" s="185"/>
      <c r="AR17" s="499"/>
      <c r="AS17" s="499"/>
      <c r="AT17" s="499"/>
      <c r="AU17" s="499"/>
      <c r="AV17" s="499"/>
      <c r="AW17" s="499"/>
      <c r="AX17" s="499"/>
      <c r="AY17" s="499"/>
      <c r="AZ17" s="499"/>
      <c r="BA17" s="499"/>
      <c r="BB17" s="499"/>
      <c r="BC17" s="499"/>
      <c r="BD17" s="499"/>
      <c r="BE17" s="499"/>
      <c r="BF17" s="499"/>
      <c r="BG17" s="499"/>
      <c r="BH17" s="499"/>
      <c r="BI17" s="499"/>
      <c r="BJ17" s="499"/>
      <c r="BK17" s="499"/>
      <c r="BL17" s="500"/>
      <c r="BM17" s="49"/>
    </row>
    <row r="18" spans="1:66" s="175" customFormat="1" ht="5.0999999999999996" customHeight="1" thickBot="1">
      <c r="A18" s="49"/>
      <c r="B18" s="49"/>
      <c r="C18" s="49"/>
      <c r="D18" s="49"/>
      <c r="E18" s="49"/>
      <c r="F18" s="49"/>
      <c r="G18" s="49"/>
      <c r="H18" s="49"/>
      <c r="I18" s="49"/>
      <c r="J18" s="6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70"/>
      <c r="AP18" s="53"/>
      <c r="AQ18" s="186"/>
      <c r="AR18" s="501"/>
      <c r="AS18" s="501"/>
      <c r="AT18" s="501"/>
      <c r="AU18" s="501"/>
      <c r="AV18" s="501"/>
      <c r="AW18" s="501"/>
      <c r="AX18" s="501"/>
      <c r="AY18" s="501"/>
      <c r="AZ18" s="501"/>
      <c r="BA18" s="501"/>
      <c r="BB18" s="501"/>
      <c r="BC18" s="501"/>
      <c r="BD18" s="501"/>
      <c r="BE18" s="501"/>
      <c r="BF18" s="501"/>
      <c r="BG18" s="501"/>
      <c r="BH18" s="501"/>
      <c r="BI18" s="501"/>
      <c r="BJ18" s="501"/>
      <c r="BK18" s="501"/>
      <c r="BL18" s="502"/>
      <c r="BM18" s="49"/>
    </row>
    <row r="19" spans="1:66" s="175" customFormat="1" ht="22.8" customHeight="1" thickBot="1">
      <c r="A19" s="49"/>
      <c r="B19" s="177" t="s">
        <v>44</v>
      </c>
      <c r="C19" s="495" t="s">
        <v>129</v>
      </c>
      <c r="D19" s="495"/>
      <c r="E19" s="495"/>
      <c r="F19" s="495"/>
      <c r="G19" s="495"/>
      <c r="H19" s="495"/>
      <c r="I19" s="495"/>
      <c r="J19" s="505">
        <v>123</v>
      </c>
      <c r="K19" s="506"/>
      <c r="L19" s="506"/>
      <c r="M19" s="506"/>
      <c r="N19" s="506"/>
      <c r="O19" s="507"/>
      <c r="P19" s="187" t="s">
        <v>45</v>
      </c>
      <c r="Q19" s="495" t="s">
        <v>128</v>
      </c>
      <c r="R19" s="495"/>
      <c r="S19" s="495"/>
      <c r="T19" s="495"/>
      <c r="U19" s="495"/>
      <c r="V19" s="495"/>
      <c r="W19" s="495"/>
      <c r="X19" s="496">
        <v>110000000</v>
      </c>
      <c r="Y19" s="497"/>
      <c r="Z19" s="497"/>
      <c r="AA19" s="497"/>
      <c r="AB19" s="497"/>
      <c r="AC19" s="497"/>
      <c r="AD19" s="497"/>
      <c r="AE19" s="497"/>
      <c r="AF19" s="497"/>
      <c r="AG19" s="497"/>
      <c r="AH19" s="498"/>
      <c r="AI19" s="49"/>
      <c r="AJ19" s="49"/>
      <c r="AK19" s="49"/>
      <c r="AL19" s="49"/>
      <c r="AM19" s="49"/>
      <c r="AN19" s="49"/>
      <c r="AO19" s="71"/>
      <c r="AP19" s="56"/>
      <c r="AQ19" s="188"/>
      <c r="AR19" s="503"/>
      <c r="AS19" s="503"/>
      <c r="AT19" s="503"/>
      <c r="AU19" s="503"/>
      <c r="AV19" s="503"/>
      <c r="AW19" s="503"/>
      <c r="AX19" s="503"/>
      <c r="AY19" s="503"/>
      <c r="AZ19" s="503"/>
      <c r="BA19" s="503"/>
      <c r="BB19" s="503"/>
      <c r="BC19" s="503"/>
      <c r="BD19" s="503"/>
      <c r="BE19" s="503"/>
      <c r="BF19" s="503"/>
      <c r="BG19" s="503"/>
      <c r="BH19" s="503"/>
      <c r="BI19" s="503"/>
      <c r="BJ19" s="503"/>
      <c r="BK19" s="503"/>
      <c r="BL19" s="504"/>
      <c r="BM19" s="49"/>
    </row>
    <row r="20" spans="1:66" s="195" customFormat="1" ht="5.0999999999999996" customHeight="1" thickBot="1">
      <c r="A20" s="53"/>
      <c r="B20" s="53"/>
      <c r="C20" s="53"/>
      <c r="D20" s="53"/>
      <c r="E20" s="53"/>
      <c r="F20" s="53"/>
      <c r="G20" s="53"/>
      <c r="H20" s="53"/>
      <c r="I20" s="53"/>
      <c r="J20" s="159"/>
      <c r="K20" s="159"/>
      <c r="L20" s="159"/>
      <c r="M20" s="159"/>
      <c r="N20" s="159"/>
      <c r="O20" s="159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53"/>
      <c r="BC20" s="53"/>
      <c r="BD20" s="53"/>
      <c r="BE20" s="53"/>
      <c r="BF20" s="53"/>
      <c r="BG20" s="53"/>
      <c r="BH20" s="53"/>
      <c r="BI20" s="53"/>
      <c r="BJ20" s="53"/>
      <c r="BK20" s="53"/>
      <c r="BL20" s="53"/>
      <c r="BM20" s="53"/>
    </row>
    <row r="21" spans="1:66" s="175" customFormat="1" ht="22.8" customHeight="1" thickBot="1">
      <c r="A21" s="49"/>
      <c r="B21" s="189" t="s">
        <v>46</v>
      </c>
      <c r="C21" s="495" t="s">
        <v>127</v>
      </c>
      <c r="D21" s="495"/>
      <c r="E21" s="495"/>
      <c r="F21" s="495"/>
      <c r="G21" s="495"/>
      <c r="H21" s="495"/>
      <c r="I21" s="495"/>
      <c r="J21" s="496">
        <v>33000000</v>
      </c>
      <c r="K21" s="497"/>
      <c r="L21" s="497"/>
      <c r="M21" s="497"/>
      <c r="N21" s="497"/>
      <c r="O21" s="497"/>
      <c r="P21" s="497"/>
      <c r="Q21" s="497"/>
      <c r="R21" s="497"/>
      <c r="S21" s="497"/>
      <c r="T21" s="497"/>
      <c r="U21" s="498"/>
      <c r="V21" s="187" t="s">
        <v>47</v>
      </c>
      <c r="W21" s="479" t="s">
        <v>17</v>
      </c>
      <c r="X21" s="479"/>
      <c r="Y21" s="479"/>
      <c r="Z21" s="479"/>
      <c r="AA21" s="479"/>
      <c r="AB21" s="91"/>
      <c r="AC21" s="322">
        <v>22000000</v>
      </c>
      <c r="AD21" s="323"/>
      <c r="AE21" s="323"/>
      <c r="AF21" s="323"/>
      <c r="AG21" s="323"/>
      <c r="AH21" s="323"/>
      <c r="AI21" s="323"/>
      <c r="AJ21" s="323"/>
      <c r="AK21" s="323"/>
      <c r="AL21" s="323"/>
      <c r="AM21" s="324"/>
      <c r="AN21" s="187" t="s">
        <v>48</v>
      </c>
      <c r="AO21" s="479" t="s">
        <v>18</v>
      </c>
      <c r="AP21" s="479"/>
      <c r="AQ21" s="479"/>
      <c r="AR21" s="479"/>
      <c r="AS21" s="479"/>
      <c r="AT21" s="91"/>
      <c r="AU21" s="322">
        <v>55000000</v>
      </c>
      <c r="AV21" s="323"/>
      <c r="AW21" s="323"/>
      <c r="AX21" s="323"/>
      <c r="AY21" s="323"/>
      <c r="AZ21" s="323"/>
      <c r="BA21" s="323"/>
      <c r="BB21" s="323"/>
      <c r="BC21" s="323"/>
      <c r="BD21" s="323"/>
      <c r="BE21" s="324"/>
      <c r="BF21" s="49"/>
      <c r="BG21" s="49"/>
      <c r="BH21" s="49"/>
      <c r="BI21" s="49"/>
      <c r="BJ21" s="49"/>
      <c r="BK21" s="49"/>
      <c r="BL21" s="49"/>
      <c r="BM21" s="49"/>
    </row>
    <row r="22" spans="1:66" s="175" customFormat="1" ht="5.0999999999999996" customHeight="1" thickBot="1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</row>
    <row r="23" spans="1:66" s="195" customFormat="1" ht="22.8" customHeight="1" thickBo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186"/>
      <c r="V23" s="73"/>
      <c r="W23" s="186"/>
      <c r="X23" s="73"/>
      <c r="Y23" s="177" t="s">
        <v>99</v>
      </c>
      <c r="Z23" s="508" t="s">
        <v>98</v>
      </c>
      <c r="AA23" s="508"/>
      <c r="AB23" s="508"/>
      <c r="AC23" s="508"/>
      <c r="AD23" s="508"/>
      <c r="AE23" s="508"/>
      <c r="AF23" s="508"/>
      <c r="AG23" s="508"/>
      <c r="AH23" s="508"/>
      <c r="AI23" s="508"/>
      <c r="AJ23" s="508"/>
      <c r="AK23" s="508"/>
      <c r="AL23" s="190"/>
      <c r="AM23" s="509" t="s">
        <v>20</v>
      </c>
      <c r="AN23" s="510"/>
      <c r="AO23" s="509" t="s">
        <v>21</v>
      </c>
      <c r="AP23" s="511"/>
      <c r="AQ23" s="510"/>
      <c r="AR23" s="509" t="s">
        <v>22</v>
      </c>
      <c r="AS23" s="511"/>
      <c r="AT23" s="511"/>
      <c r="AU23" s="510"/>
      <c r="AV23" s="509" t="s">
        <v>23</v>
      </c>
      <c r="AW23" s="511"/>
      <c r="AX23" s="511"/>
      <c r="AY23" s="511"/>
      <c r="AZ23" s="511"/>
      <c r="BA23" s="511"/>
      <c r="BB23" s="511"/>
      <c r="BC23" s="511"/>
      <c r="BD23" s="511"/>
      <c r="BE23" s="512"/>
      <c r="BF23" s="73"/>
      <c r="BG23" s="73"/>
      <c r="BH23" s="73"/>
      <c r="BI23" s="73"/>
      <c r="BJ23" s="73"/>
      <c r="BK23" s="73"/>
      <c r="BL23" s="74"/>
      <c r="BM23" s="73"/>
    </row>
    <row r="24" spans="1:66" s="175" customFormat="1" ht="22.8" customHeight="1">
      <c r="A24" s="49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191"/>
      <c r="Y24" s="524" t="s">
        <v>152</v>
      </c>
      <c r="Z24" s="525"/>
      <c r="AA24" s="525"/>
      <c r="AB24" s="525"/>
      <c r="AC24" s="525"/>
      <c r="AD24" s="525"/>
      <c r="AE24" s="525"/>
      <c r="AF24" s="525"/>
      <c r="AG24" s="525"/>
      <c r="AH24" s="525"/>
      <c r="AI24" s="525"/>
      <c r="AJ24" s="525"/>
      <c r="AK24" s="525"/>
      <c r="AL24" s="526"/>
      <c r="AM24" s="516" t="s">
        <v>153</v>
      </c>
      <c r="AN24" s="517"/>
      <c r="AO24" s="518">
        <v>1</v>
      </c>
      <c r="AP24" s="519"/>
      <c r="AQ24" s="520"/>
      <c r="AR24" s="518"/>
      <c r="AS24" s="519"/>
      <c r="AT24" s="519"/>
      <c r="AU24" s="520"/>
      <c r="AV24" s="521">
        <v>20000000</v>
      </c>
      <c r="AW24" s="522"/>
      <c r="AX24" s="522"/>
      <c r="AY24" s="522"/>
      <c r="AZ24" s="522"/>
      <c r="BA24" s="522"/>
      <c r="BB24" s="522"/>
      <c r="BC24" s="522"/>
      <c r="BD24" s="522"/>
      <c r="BE24" s="523"/>
      <c r="BF24" s="53"/>
      <c r="BG24" s="53"/>
      <c r="BH24" s="53"/>
      <c r="BI24" s="49"/>
      <c r="BJ24" s="49"/>
      <c r="BK24" s="49"/>
      <c r="BL24" s="49"/>
      <c r="BM24" s="49"/>
    </row>
    <row r="25" spans="1:66" s="199" customFormat="1" ht="22.8" customHeight="1">
      <c r="A25" s="79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13"/>
      <c r="Z25" s="514"/>
      <c r="AA25" s="514"/>
      <c r="AB25" s="514"/>
      <c r="AC25" s="514"/>
      <c r="AD25" s="514"/>
      <c r="AE25" s="514"/>
      <c r="AF25" s="514"/>
      <c r="AG25" s="514"/>
      <c r="AH25" s="514"/>
      <c r="AI25" s="514"/>
      <c r="AJ25" s="514"/>
      <c r="AK25" s="514"/>
      <c r="AL25" s="515"/>
      <c r="AM25" s="516"/>
      <c r="AN25" s="517"/>
      <c r="AO25" s="518"/>
      <c r="AP25" s="519"/>
      <c r="AQ25" s="520"/>
      <c r="AR25" s="518"/>
      <c r="AS25" s="519"/>
      <c r="AT25" s="519"/>
      <c r="AU25" s="520"/>
      <c r="AV25" s="521" t="s">
        <v>154</v>
      </c>
      <c r="AW25" s="522"/>
      <c r="AX25" s="522"/>
      <c r="AY25" s="522"/>
      <c r="AZ25" s="522"/>
      <c r="BA25" s="522"/>
      <c r="BB25" s="522"/>
      <c r="BC25" s="522"/>
      <c r="BD25" s="522"/>
      <c r="BE25" s="523"/>
      <c r="BF25" s="53"/>
      <c r="BG25" s="79"/>
      <c r="BH25" s="79"/>
      <c r="BI25" s="79"/>
      <c r="BJ25" s="79"/>
      <c r="BK25" s="79"/>
      <c r="BL25" s="79"/>
      <c r="BM25" s="79"/>
    </row>
    <row r="26" spans="1:66" s="200" customFormat="1" ht="22.8" customHeight="1">
      <c r="A26" s="49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13"/>
      <c r="Z26" s="514"/>
      <c r="AA26" s="514"/>
      <c r="AB26" s="514"/>
      <c r="AC26" s="514"/>
      <c r="AD26" s="514"/>
      <c r="AE26" s="514"/>
      <c r="AF26" s="514"/>
      <c r="AG26" s="514"/>
      <c r="AH26" s="514"/>
      <c r="AI26" s="514"/>
      <c r="AJ26" s="514"/>
      <c r="AK26" s="514"/>
      <c r="AL26" s="515"/>
      <c r="AM26" s="516"/>
      <c r="AN26" s="517"/>
      <c r="AO26" s="518"/>
      <c r="AP26" s="519"/>
      <c r="AQ26" s="520"/>
      <c r="AR26" s="518"/>
      <c r="AS26" s="519"/>
      <c r="AT26" s="519"/>
      <c r="AU26" s="520"/>
      <c r="AV26" s="521" t="s">
        <v>154</v>
      </c>
      <c r="AW26" s="522"/>
      <c r="AX26" s="522"/>
      <c r="AY26" s="522"/>
      <c r="AZ26" s="522"/>
      <c r="BA26" s="522"/>
      <c r="BB26" s="522"/>
      <c r="BC26" s="522"/>
      <c r="BD26" s="522"/>
      <c r="BE26" s="523"/>
      <c r="BF26" s="53"/>
      <c r="BG26" s="53"/>
      <c r="BH26" s="53"/>
      <c r="BI26" s="84"/>
      <c r="BJ26" s="84"/>
      <c r="BK26" s="84"/>
      <c r="BL26" s="84"/>
      <c r="BM26" s="84"/>
      <c r="BN26" s="175"/>
    </row>
    <row r="27" spans="1:66" s="175" customFormat="1" ht="22.8" customHeight="1">
      <c r="A27" s="49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13"/>
      <c r="Z27" s="514"/>
      <c r="AA27" s="514"/>
      <c r="AB27" s="514"/>
      <c r="AC27" s="514"/>
      <c r="AD27" s="514"/>
      <c r="AE27" s="514"/>
      <c r="AF27" s="514"/>
      <c r="AG27" s="514"/>
      <c r="AH27" s="514"/>
      <c r="AI27" s="514"/>
      <c r="AJ27" s="514"/>
      <c r="AK27" s="514"/>
      <c r="AL27" s="515"/>
      <c r="AM27" s="516"/>
      <c r="AN27" s="517"/>
      <c r="AO27" s="518"/>
      <c r="AP27" s="519"/>
      <c r="AQ27" s="520"/>
      <c r="AR27" s="518"/>
      <c r="AS27" s="519"/>
      <c r="AT27" s="519"/>
      <c r="AU27" s="520"/>
      <c r="AV27" s="521" t="s">
        <v>154</v>
      </c>
      <c r="AW27" s="522"/>
      <c r="AX27" s="522"/>
      <c r="AY27" s="522"/>
      <c r="AZ27" s="522"/>
      <c r="BA27" s="522"/>
      <c r="BB27" s="522"/>
      <c r="BC27" s="522"/>
      <c r="BD27" s="522"/>
      <c r="BE27" s="523"/>
      <c r="BF27" s="53"/>
      <c r="BG27" s="53"/>
      <c r="BH27" s="79"/>
      <c r="BI27" s="79"/>
      <c r="BJ27" s="79"/>
      <c r="BK27" s="79"/>
      <c r="BL27" s="79"/>
      <c r="BM27" s="49"/>
    </row>
    <row r="28" spans="1:66" s="175" customFormat="1" ht="22.8" customHeight="1">
      <c r="A28" s="49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13"/>
      <c r="Z28" s="514"/>
      <c r="AA28" s="514"/>
      <c r="AB28" s="514"/>
      <c r="AC28" s="514"/>
      <c r="AD28" s="514"/>
      <c r="AE28" s="514"/>
      <c r="AF28" s="514"/>
      <c r="AG28" s="514"/>
      <c r="AH28" s="514"/>
      <c r="AI28" s="514"/>
      <c r="AJ28" s="514"/>
      <c r="AK28" s="514"/>
      <c r="AL28" s="515"/>
      <c r="AM28" s="516"/>
      <c r="AN28" s="517"/>
      <c r="AO28" s="518"/>
      <c r="AP28" s="519"/>
      <c r="AQ28" s="520"/>
      <c r="AR28" s="518"/>
      <c r="AS28" s="519"/>
      <c r="AT28" s="519"/>
      <c r="AU28" s="520"/>
      <c r="AV28" s="521" t="s">
        <v>154</v>
      </c>
      <c r="AW28" s="522"/>
      <c r="AX28" s="522"/>
      <c r="AY28" s="522"/>
      <c r="AZ28" s="522"/>
      <c r="BA28" s="522"/>
      <c r="BB28" s="522"/>
      <c r="BC28" s="522"/>
      <c r="BD28" s="522"/>
      <c r="BE28" s="523"/>
      <c r="BF28" s="53"/>
      <c r="BG28" s="53"/>
      <c r="BH28" s="53"/>
      <c r="BI28" s="84"/>
      <c r="BJ28" s="84"/>
      <c r="BK28" s="84"/>
      <c r="BL28" s="84"/>
      <c r="BM28" s="49"/>
    </row>
    <row r="29" spans="1:66" s="175" customFormat="1" ht="22.8" customHeight="1">
      <c r="A29" s="49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13"/>
      <c r="Z29" s="514"/>
      <c r="AA29" s="514"/>
      <c r="AB29" s="514"/>
      <c r="AC29" s="514"/>
      <c r="AD29" s="514"/>
      <c r="AE29" s="514"/>
      <c r="AF29" s="514"/>
      <c r="AG29" s="514"/>
      <c r="AH29" s="514"/>
      <c r="AI29" s="514"/>
      <c r="AJ29" s="514"/>
      <c r="AK29" s="514"/>
      <c r="AL29" s="515"/>
      <c r="AM29" s="516"/>
      <c r="AN29" s="517"/>
      <c r="AO29" s="518"/>
      <c r="AP29" s="519"/>
      <c r="AQ29" s="520"/>
      <c r="AR29" s="518"/>
      <c r="AS29" s="519"/>
      <c r="AT29" s="519"/>
      <c r="AU29" s="520"/>
      <c r="AV29" s="521" t="s">
        <v>154</v>
      </c>
      <c r="AW29" s="522"/>
      <c r="AX29" s="522"/>
      <c r="AY29" s="522"/>
      <c r="AZ29" s="522"/>
      <c r="BA29" s="522"/>
      <c r="BB29" s="522"/>
      <c r="BC29" s="522"/>
      <c r="BD29" s="522"/>
      <c r="BE29" s="523"/>
      <c r="BF29" s="53"/>
      <c r="BG29" s="53"/>
      <c r="BH29" s="79"/>
      <c r="BI29" s="79"/>
      <c r="BJ29" s="79"/>
      <c r="BK29" s="79"/>
      <c r="BL29" s="79"/>
      <c r="BM29" s="49"/>
    </row>
    <row r="30" spans="1:66" s="175" customFormat="1" ht="22.8" customHeight="1">
      <c r="A30" s="49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13"/>
      <c r="Z30" s="514"/>
      <c r="AA30" s="514"/>
      <c r="AB30" s="514"/>
      <c r="AC30" s="514"/>
      <c r="AD30" s="514"/>
      <c r="AE30" s="514"/>
      <c r="AF30" s="514"/>
      <c r="AG30" s="514"/>
      <c r="AH30" s="514"/>
      <c r="AI30" s="514"/>
      <c r="AJ30" s="514"/>
      <c r="AK30" s="514"/>
      <c r="AL30" s="515"/>
      <c r="AM30" s="516"/>
      <c r="AN30" s="517"/>
      <c r="AO30" s="518"/>
      <c r="AP30" s="519"/>
      <c r="AQ30" s="520"/>
      <c r="AR30" s="518"/>
      <c r="AS30" s="519"/>
      <c r="AT30" s="519"/>
      <c r="AU30" s="520"/>
      <c r="AV30" s="521" t="s">
        <v>154</v>
      </c>
      <c r="AW30" s="522"/>
      <c r="AX30" s="522"/>
      <c r="AY30" s="522"/>
      <c r="AZ30" s="522"/>
      <c r="BA30" s="522"/>
      <c r="BB30" s="522"/>
      <c r="BC30" s="522"/>
      <c r="BD30" s="522"/>
      <c r="BE30" s="523"/>
      <c r="BF30" s="53"/>
      <c r="BG30" s="53"/>
      <c r="BH30" s="53"/>
      <c r="BI30" s="84"/>
      <c r="BJ30" s="84"/>
      <c r="BK30" s="84"/>
      <c r="BL30" s="84"/>
      <c r="BM30" s="49"/>
    </row>
    <row r="31" spans="1:66" s="175" customFormat="1" ht="22.8" customHeight="1" thickBot="1">
      <c r="A31" s="49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27"/>
      <c r="Z31" s="528"/>
      <c r="AA31" s="528"/>
      <c r="AB31" s="528"/>
      <c r="AC31" s="528"/>
      <c r="AD31" s="528"/>
      <c r="AE31" s="528"/>
      <c r="AF31" s="528"/>
      <c r="AG31" s="528"/>
      <c r="AH31" s="528"/>
      <c r="AI31" s="528"/>
      <c r="AJ31" s="528"/>
      <c r="AK31" s="528"/>
      <c r="AL31" s="529"/>
      <c r="AM31" s="530"/>
      <c r="AN31" s="531"/>
      <c r="AO31" s="518"/>
      <c r="AP31" s="519"/>
      <c r="AQ31" s="520"/>
      <c r="AR31" s="518"/>
      <c r="AS31" s="519"/>
      <c r="AT31" s="519"/>
      <c r="AU31" s="520"/>
      <c r="AV31" s="532" t="s">
        <v>154</v>
      </c>
      <c r="AW31" s="533"/>
      <c r="AX31" s="533"/>
      <c r="AY31" s="533"/>
      <c r="AZ31" s="533"/>
      <c r="BA31" s="533"/>
      <c r="BB31" s="533"/>
      <c r="BC31" s="533"/>
      <c r="BD31" s="533"/>
      <c r="BE31" s="534"/>
      <c r="BF31" s="53"/>
      <c r="BG31" s="53"/>
      <c r="BH31" s="79"/>
      <c r="BI31" s="79"/>
      <c r="BJ31" s="79"/>
      <c r="BK31" s="79"/>
      <c r="BL31" s="79"/>
      <c r="BM31" s="49"/>
      <c r="BN31" s="195"/>
    </row>
    <row r="32" spans="1:66" s="175" customFormat="1" ht="22.8" customHeight="1" thickBot="1">
      <c r="A32" s="49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191"/>
      <c r="AK32" s="177" t="s">
        <v>101</v>
      </c>
      <c r="AL32" s="508" t="s">
        <v>100</v>
      </c>
      <c r="AM32" s="508"/>
      <c r="AN32" s="508"/>
      <c r="AO32" s="508"/>
      <c r="AP32" s="508"/>
      <c r="AQ32" s="508"/>
      <c r="AR32" s="508"/>
      <c r="AS32" s="508"/>
      <c r="AT32" s="508"/>
      <c r="AU32" s="93"/>
      <c r="AV32" s="302">
        <v>20000000</v>
      </c>
      <c r="AW32" s="303"/>
      <c r="AX32" s="303"/>
      <c r="AY32" s="303"/>
      <c r="AZ32" s="303"/>
      <c r="BA32" s="303"/>
      <c r="BB32" s="303"/>
      <c r="BC32" s="303"/>
      <c r="BD32" s="303"/>
      <c r="BE32" s="304"/>
      <c r="BF32" s="53"/>
      <c r="BG32" s="53"/>
      <c r="BH32" s="53"/>
      <c r="BI32" s="84"/>
      <c r="BJ32" s="84"/>
      <c r="BK32" s="84"/>
      <c r="BL32" s="84"/>
      <c r="BM32" s="49"/>
    </row>
    <row r="33" spans="1:65" s="175" customFormat="1" ht="22.8" customHeight="1" thickBot="1">
      <c r="A33" s="49"/>
      <c r="B33" s="159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53"/>
      <c r="X33" s="159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191"/>
      <c r="AK33" s="177" t="s">
        <v>102</v>
      </c>
      <c r="AL33" s="91" t="s">
        <v>25</v>
      </c>
      <c r="AM33" s="91"/>
      <c r="AN33" s="91"/>
      <c r="AO33" s="91"/>
      <c r="AP33" s="91"/>
      <c r="AQ33" s="192" t="s">
        <v>26</v>
      </c>
      <c r="AR33" s="535" t="s">
        <v>134</v>
      </c>
      <c r="AS33" s="535"/>
      <c r="AT33" s="91" t="s">
        <v>27</v>
      </c>
      <c r="AU33" s="93"/>
      <c r="AV33" s="536">
        <v>2000000</v>
      </c>
      <c r="AW33" s="537"/>
      <c r="AX33" s="537"/>
      <c r="AY33" s="537"/>
      <c r="AZ33" s="537"/>
      <c r="BA33" s="537"/>
      <c r="BB33" s="537"/>
      <c r="BC33" s="537"/>
      <c r="BD33" s="537"/>
      <c r="BE33" s="538"/>
      <c r="BF33" s="53"/>
      <c r="BG33" s="53"/>
      <c r="BH33" s="79"/>
      <c r="BI33" s="79"/>
      <c r="BJ33" s="79"/>
      <c r="BK33" s="79"/>
      <c r="BL33" s="79"/>
      <c r="BM33" s="49"/>
    </row>
    <row r="34" spans="1:65" s="175" customFormat="1" ht="22.8" customHeight="1" thickBot="1">
      <c r="A34" s="49"/>
      <c r="B34" s="94" t="str">
        <f>'東鉄請求書(貴社控)'!B34</f>
        <v>Ver.1.4　2025年1月20日</v>
      </c>
      <c r="C34" s="95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191"/>
      <c r="AK34" s="193" t="s">
        <v>104</v>
      </c>
      <c r="AL34" s="539" t="s">
        <v>103</v>
      </c>
      <c r="AM34" s="539"/>
      <c r="AN34" s="539"/>
      <c r="AO34" s="539"/>
      <c r="AP34" s="539"/>
      <c r="AQ34" s="539"/>
      <c r="AR34" s="539"/>
      <c r="AS34" s="539"/>
      <c r="AT34" s="539"/>
      <c r="AU34" s="117"/>
      <c r="AV34" s="540">
        <v>22000000</v>
      </c>
      <c r="AW34" s="541"/>
      <c r="AX34" s="541"/>
      <c r="AY34" s="541"/>
      <c r="AZ34" s="541"/>
      <c r="BA34" s="541"/>
      <c r="BB34" s="541"/>
      <c r="BC34" s="541"/>
      <c r="BD34" s="541"/>
      <c r="BE34" s="542"/>
      <c r="BF34" s="49"/>
      <c r="BG34" s="49"/>
      <c r="BH34" s="53"/>
      <c r="BI34" s="84"/>
      <c r="BJ34" s="84"/>
      <c r="BK34" s="84"/>
      <c r="BL34" s="84"/>
      <c r="BM34" s="49"/>
    </row>
    <row r="35" spans="1:65">
      <c r="BC35" s="194"/>
      <c r="BD35" s="195"/>
    </row>
  </sheetData>
  <mergeCells count="87">
    <mergeCell ref="AL32:AT32"/>
    <mergeCell ref="AV32:BE32"/>
    <mergeCell ref="AR33:AS33"/>
    <mergeCell ref="AV33:BE33"/>
    <mergeCell ref="AL34:AT34"/>
    <mergeCell ref="AV34:BE34"/>
    <mergeCell ref="Y30:AL30"/>
    <mergeCell ref="AM30:AN30"/>
    <mergeCell ref="AO30:AQ30"/>
    <mergeCell ref="AR30:AU30"/>
    <mergeCell ref="AV30:BE30"/>
    <mergeCell ref="Y31:AL31"/>
    <mergeCell ref="AM31:AN31"/>
    <mergeCell ref="AO31:AQ31"/>
    <mergeCell ref="AR31:AU31"/>
    <mergeCell ref="AV31:BE31"/>
    <mergeCell ref="Y28:AL28"/>
    <mergeCell ref="AM28:AN28"/>
    <mergeCell ref="AO28:AQ28"/>
    <mergeCell ref="AR28:AU28"/>
    <mergeCell ref="AV28:BE28"/>
    <mergeCell ref="Y29:AL29"/>
    <mergeCell ref="AM29:AN29"/>
    <mergeCell ref="AO29:AQ29"/>
    <mergeCell ref="AR29:AU29"/>
    <mergeCell ref="AV29:BE29"/>
    <mergeCell ref="Y26:AL26"/>
    <mergeCell ref="AM26:AN26"/>
    <mergeCell ref="AO26:AQ26"/>
    <mergeCell ref="AR26:AU26"/>
    <mergeCell ref="AV26:BE26"/>
    <mergeCell ref="Y27:AL27"/>
    <mergeCell ref="AM27:AN27"/>
    <mergeCell ref="AO27:AQ27"/>
    <mergeCell ref="AR27:AU27"/>
    <mergeCell ref="AV27:BE27"/>
    <mergeCell ref="Y24:AL24"/>
    <mergeCell ref="AM24:AN24"/>
    <mergeCell ref="AO24:AQ24"/>
    <mergeCell ref="AR24:AU24"/>
    <mergeCell ref="AV24:BE24"/>
    <mergeCell ref="Y25:AL25"/>
    <mergeCell ref="AM25:AN25"/>
    <mergeCell ref="AO25:AQ25"/>
    <mergeCell ref="AR25:AU25"/>
    <mergeCell ref="AV25:BE25"/>
    <mergeCell ref="AU21:BE21"/>
    <mergeCell ref="Z23:AK23"/>
    <mergeCell ref="AM23:AN23"/>
    <mergeCell ref="AO23:AQ23"/>
    <mergeCell ref="AR23:AU23"/>
    <mergeCell ref="AV23:BE23"/>
    <mergeCell ref="AR17:BL19"/>
    <mergeCell ref="C19:I19"/>
    <mergeCell ref="J19:O19"/>
    <mergeCell ref="Q19:W19"/>
    <mergeCell ref="X19:AH19"/>
    <mergeCell ref="C21:I21"/>
    <mergeCell ref="J21:U21"/>
    <mergeCell ref="W21:AA21"/>
    <mergeCell ref="AC21:AM21"/>
    <mergeCell ref="AO21:AS21"/>
    <mergeCell ref="C13:H13"/>
    <mergeCell ref="J13:R13"/>
    <mergeCell ref="C15:H15"/>
    <mergeCell ref="J15:AG15"/>
    <mergeCell ref="C17:H17"/>
    <mergeCell ref="J17:U17"/>
    <mergeCell ref="BD11:BK11"/>
    <mergeCell ref="AP7:AR7"/>
    <mergeCell ref="AS7:BK7"/>
    <mergeCell ref="C9:H9"/>
    <mergeCell ref="J9:N9"/>
    <mergeCell ref="P9:R9"/>
    <mergeCell ref="AP9:AR9"/>
    <mergeCell ref="AS9:BK9"/>
    <mergeCell ref="C11:H11"/>
    <mergeCell ref="J11:R11"/>
    <mergeCell ref="AP11:AR11"/>
    <mergeCell ref="AS11:AY11"/>
    <mergeCell ref="AZ11:BC11"/>
    <mergeCell ref="J3:S3"/>
    <mergeCell ref="AP3:AQ3"/>
    <mergeCell ref="AR3:AV3"/>
    <mergeCell ref="J5:W5"/>
    <mergeCell ref="AP5:AR5"/>
    <mergeCell ref="AS5:BK5"/>
  </mergeCells>
  <phoneticPr fontId="2"/>
  <conditionalFormatting sqref="AO24:AU31">
    <cfRule type="expression" dxfId="2" priority="1">
      <formula>INDIRECT(ADDRESS(ROW(),COLUMN()))=TRUNC(INDIRECT(ADDRESS(ROW(),COLUMN())))</formula>
    </cfRule>
  </conditionalFormatting>
  <dataValidations count="13">
    <dataValidation type="whole" imeMode="off" operator="greaterThanOrEqual" allowBlank="1" showInputMessage="1" showErrorMessage="1" sqref="X19:AH19">
      <formula1>1</formula1>
    </dataValidation>
    <dataValidation type="whole" imeMode="off" allowBlank="1" showInputMessage="1" showErrorMessage="1" error="注文書に記載されている注文No.［４桁］をご入力ください。" sqref="J19:O19">
      <formula1>1</formula1>
      <formula2>9999</formula2>
    </dataValidation>
    <dataValidation type="whole" imeMode="off" showInputMessage="1" showErrorMessage="1" error="支店・営業所コード［３桁］をご入力ください。" sqref="P9:S9">
      <formula1>1</formula1>
      <formula2>99</formula2>
    </dataValidation>
    <dataValidation type="whole" imeMode="off" allowBlank="1" showInputMessage="1" showErrorMessage="1" error="工事番号は9桁の数字で入力して下さい。" sqref="J13:S13">
      <formula1>10000000</formula1>
      <formula2>999999999</formula2>
    </dataValidation>
    <dataValidation type="textLength" imeMode="off" operator="equal" showInputMessage="1" showErrorMessage="1" error="弊社よりご案内している貴社コード［６桁］をご入力ください。" sqref="J9">
      <formula1>6</formula1>
    </dataValidation>
    <dataValidation type="date" imeMode="off" operator="greaterThanOrEqual" showInputMessage="1" showErrorMessage="1" error="西暦日付をご入力ください。_x000a__x000a_[例]　2019/7/1" sqref="J3:S3">
      <formula1>43647</formula1>
    </dataValidation>
    <dataValidation type="whole" imeMode="off" showInputMessage="1" showErrorMessage="1" error="入力は数字に限定しています。（8桁まで）" sqref="J11:S11">
      <formula1>0</formula1>
      <formula2>99999999</formula2>
    </dataValidation>
    <dataValidation imeMode="hiragana" allowBlank="1" showInputMessage="1" showErrorMessage="1" sqref="AS5:BK5 AS7:BK7 J15:AG15 J5:W5 Y24:AN31 AS9 AR17:BL19"/>
    <dataValidation imeMode="off" allowBlank="1" showInputMessage="1" showErrorMessage="1" sqref="AR3:AV3 AO24:BE31 AS11"/>
    <dataValidation type="whole" imeMode="off" operator="greaterThanOrEqual" allowBlank="1" showInputMessage="1" showErrorMessage="1" sqref="J21:U21">
      <formula1>0</formula1>
    </dataValidation>
    <dataValidation type="list" showInputMessage="1" showErrorMessage="1" error="正しい税率をご入力ください。_x000a_非課税及び不課税の場合は「０％」と_x000a_ご入力ください。" sqref="AR33:AS33">
      <formula1>"0,8,10"</formula1>
    </dataValidation>
    <dataValidation type="textLength" imeMode="off" operator="equal" allowBlank="1" showInputMessage="1" showErrorMessage="1" error="適格請求書発行事業者登録番号は、_x000a_・法人番号を有する課税事業者_x000a_　T+法人番号_x000a_・上記以外の課税事業者(個人事業者等)_x000a_　T+13桁の数字_x000a_で入力して下さい。" sqref="BL11">
      <formula1>14</formula1>
    </dataValidation>
    <dataValidation type="textLength" operator="equal" allowBlank="1" showInputMessage="1" showErrorMessage="1" sqref="BD11:BK11">
      <formula1>14</formula1>
    </dataValidation>
  </dataValidations>
  <pageMargins left="0.7" right="0.7" top="0.75" bottom="0.75" header="0.3" footer="0.3"/>
  <pageSetup paperSize="9" scale="6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5"/>
  <sheetViews>
    <sheetView view="pageBreakPreview" zoomScaleNormal="100" zoomScaleSheetLayoutView="100" workbookViewId="0">
      <selection activeCell="AQ35" sqref="AQ35"/>
    </sheetView>
  </sheetViews>
  <sheetFormatPr defaultRowHeight="13.2"/>
  <cols>
    <col min="1" max="40" width="2.21875" style="175" customWidth="1"/>
    <col min="41" max="65" width="2.33203125" style="175" customWidth="1"/>
  </cols>
  <sheetData>
    <row r="1" spans="1:65" s="175" customFormat="1" ht="20.100000000000001" customHeight="1" thickBo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51"/>
      <c r="AC1" s="50" t="s">
        <v>0</v>
      </c>
      <c r="AD1" s="51"/>
      <c r="AE1" s="51"/>
      <c r="AF1" s="51"/>
      <c r="AG1" s="51"/>
      <c r="AH1" s="51"/>
      <c r="AI1" s="51"/>
      <c r="AJ1" s="51"/>
      <c r="AK1" s="51"/>
      <c r="AL1" s="51"/>
      <c r="AM1" s="160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</row>
    <row r="2" spans="1:65" s="175" customFormat="1" ht="24.9" customHeight="1" thickTop="1" thickBot="1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161" t="s">
        <v>40</v>
      </c>
      <c r="AC2" s="162"/>
      <c r="AD2" s="163"/>
      <c r="AE2" s="163"/>
      <c r="AF2" s="163"/>
      <c r="AG2" s="163"/>
      <c r="AH2" s="163"/>
      <c r="AI2" s="163"/>
      <c r="AJ2" s="163"/>
      <c r="AK2" s="163"/>
      <c r="AL2" s="163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53"/>
      <c r="BI2" s="53"/>
      <c r="BJ2" s="53"/>
      <c r="BK2" s="53"/>
      <c r="BL2" s="53"/>
      <c r="BM2" s="53"/>
    </row>
    <row r="3" spans="1:65" s="175" customFormat="1" ht="22.8" customHeight="1" thickBot="1">
      <c r="A3" s="164"/>
      <c r="B3" s="165" t="s">
        <v>42</v>
      </c>
      <c r="C3" s="53" t="s">
        <v>1</v>
      </c>
      <c r="D3" s="53"/>
      <c r="E3" s="53"/>
      <c r="F3" s="53"/>
      <c r="G3" s="53"/>
      <c r="H3" s="53"/>
      <c r="I3" s="49"/>
      <c r="J3" s="467">
        <v>45200</v>
      </c>
      <c r="K3" s="468"/>
      <c r="L3" s="468"/>
      <c r="M3" s="468"/>
      <c r="N3" s="468"/>
      <c r="O3" s="468"/>
      <c r="P3" s="468"/>
      <c r="Q3" s="468"/>
      <c r="R3" s="468"/>
      <c r="S3" s="46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164"/>
      <c r="AO3" s="166" t="s">
        <v>97</v>
      </c>
      <c r="AP3" s="470" t="s">
        <v>2</v>
      </c>
      <c r="AQ3" s="470"/>
      <c r="AR3" s="471">
        <v>1608589</v>
      </c>
      <c r="AS3" s="471"/>
      <c r="AT3" s="471"/>
      <c r="AU3" s="471"/>
      <c r="AV3" s="471"/>
      <c r="AW3" s="167"/>
      <c r="AX3" s="167"/>
      <c r="AY3" s="167"/>
      <c r="AZ3" s="167"/>
      <c r="BA3" s="167"/>
      <c r="BB3" s="168"/>
      <c r="BC3" s="168"/>
      <c r="BD3" s="168"/>
      <c r="BE3" s="168"/>
      <c r="BF3" s="168"/>
      <c r="BG3" s="168"/>
      <c r="BH3" s="168"/>
      <c r="BI3" s="168"/>
      <c r="BJ3" s="168"/>
      <c r="BK3" s="168"/>
      <c r="BL3" s="169"/>
      <c r="BM3" s="53"/>
    </row>
    <row r="4" spans="1:65" s="175" customFormat="1" ht="5.0999999999999996" customHeight="1" thickBot="1">
      <c r="A4" s="49"/>
      <c r="B4" s="49"/>
      <c r="C4" s="49"/>
      <c r="D4" s="49"/>
      <c r="E4" s="49"/>
      <c r="F4" s="49"/>
      <c r="G4" s="49"/>
      <c r="H4" s="49"/>
      <c r="I4" s="49"/>
      <c r="J4" s="49"/>
      <c r="K4" s="54"/>
      <c r="L4" s="54"/>
      <c r="M4" s="54"/>
      <c r="N4" s="54"/>
      <c r="O4" s="49"/>
      <c r="P4" s="49"/>
      <c r="Q4" s="54"/>
      <c r="R4" s="54"/>
      <c r="S4" s="54"/>
      <c r="T4" s="49"/>
      <c r="U4" s="49"/>
      <c r="V4" s="54"/>
      <c r="W4" s="54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170"/>
      <c r="AP4" s="171"/>
      <c r="AQ4" s="171"/>
      <c r="AR4" s="171"/>
      <c r="AS4" s="171"/>
      <c r="AT4" s="171"/>
      <c r="AU4" s="171"/>
      <c r="AV4" s="171"/>
      <c r="AW4" s="171"/>
      <c r="AX4" s="171"/>
      <c r="AY4" s="171"/>
      <c r="AZ4" s="171"/>
      <c r="BA4" s="171"/>
      <c r="BB4" s="171"/>
      <c r="BC4" s="171"/>
      <c r="BD4" s="171"/>
      <c r="BE4" s="171"/>
      <c r="BF4" s="171"/>
      <c r="BG4" s="171"/>
      <c r="BH4" s="171"/>
      <c r="BI4" s="171"/>
      <c r="BJ4" s="171"/>
      <c r="BK4" s="171"/>
      <c r="BL4" s="172"/>
      <c r="BM4" s="53"/>
    </row>
    <row r="5" spans="1:65" s="175" customFormat="1" ht="21" customHeight="1" thickBot="1">
      <c r="A5" s="164"/>
      <c r="B5" s="173" t="s">
        <v>96</v>
      </c>
      <c r="C5" s="56" t="s">
        <v>3</v>
      </c>
      <c r="D5" s="56"/>
      <c r="E5" s="56"/>
      <c r="F5" s="56"/>
      <c r="G5" s="56"/>
      <c r="H5" s="56"/>
      <c r="I5" s="56"/>
      <c r="J5" s="472" t="s">
        <v>155</v>
      </c>
      <c r="K5" s="473"/>
      <c r="L5" s="473"/>
      <c r="M5" s="473"/>
      <c r="N5" s="473"/>
      <c r="O5" s="473"/>
      <c r="P5" s="473"/>
      <c r="Q5" s="473"/>
      <c r="R5" s="473"/>
      <c r="S5" s="473"/>
      <c r="T5" s="473"/>
      <c r="U5" s="473"/>
      <c r="V5" s="473"/>
      <c r="W5" s="474"/>
      <c r="X5" s="56"/>
      <c r="Y5" s="56" t="s">
        <v>4</v>
      </c>
      <c r="Z5" s="56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170"/>
      <c r="AP5" s="475" t="s">
        <v>5</v>
      </c>
      <c r="AQ5" s="475"/>
      <c r="AR5" s="475"/>
      <c r="AS5" s="476" t="s">
        <v>146</v>
      </c>
      <c r="AT5" s="476"/>
      <c r="AU5" s="476"/>
      <c r="AV5" s="476"/>
      <c r="AW5" s="476"/>
      <c r="AX5" s="476"/>
      <c r="AY5" s="476"/>
      <c r="AZ5" s="476"/>
      <c r="BA5" s="476"/>
      <c r="BB5" s="476"/>
      <c r="BC5" s="476"/>
      <c r="BD5" s="476"/>
      <c r="BE5" s="476"/>
      <c r="BF5" s="476"/>
      <c r="BG5" s="476"/>
      <c r="BH5" s="476"/>
      <c r="BI5" s="476"/>
      <c r="BJ5" s="476"/>
      <c r="BK5" s="476"/>
      <c r="BL5" s="172"/>
      <c r="BM5" s="53"/>
    </row>
    <row r="6" spans="1:65" s="175" customFormat="1" ht="5.4" customHeight="1">
      <c r="A6" s="49"/>
      <c r="B6" s="57"/>
      <c r="C6" s="57"/>
      <c r="D6" s="57"/>
      <c r="E6" s="57"/>
      <c r="F6" s="57"/>
      <c r="G6" s="57"/>
      <c r="H6" s="57"/>
      <c r="I6" s="57"/>
      <c r="J6" s="57"/>
      <c r="K6" s="58"/>
      <c r="L6" s="58"/>
      <c r="M6" s="58"/>
      <c r="N6" s="58"/>
      <c r="O6" s="58"/>
      <c r="P6" s="58"/>
      <c r="Q6" s="58"/>
      <c r="R6" s="53"/>
      <c r="S6" s="53"/>
      <c r="T6" s="53"/>
      <c r="U6" s="53"/>
      <c r="V6" s="53"/>
      <c r="W6" s="53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170"/>
      <c r="AP6" s="171"/>
      <c r="AQ6" s="171"/>
      <c r="AR6" s="171"/>
      <c r="AS6" s="174"/>
      <c r="AT6" s="174"/>
      <c r="AU6" s="174"/>
      <c r="AV6" s="174"/>
      <c r="AW6" s="174"/>
      <c r="AX6" s="174"/>
      <c r="AY6" s="174"/>
      <c r="AZ6" s="174"/>
      <c r="BA6" s="174"/>
      <c r="BB6" s="174"/>
      <c r="BC6" s="174"/>
      <c r="BD6" s="174"/>
      <c r="BE6" s="174"/>
      <c r="BF6" s="174"/>
      <c r="BG6" s="174"/>
      <c r="BH6" s="174"/>
      <c r="BI6" s="174"/>
      <c r="BJ6" s="174"/>
      <c r="BK6" s="174"/>
      <c r="BL6" s="172"/>
      <c r="BM6" s="53"/>
    </row>
    <row r="7" spans="1:65" s="175" customFormat="1" ht="20.100000000000001" customHeight="1">
      <c r="A7" s="49"/>
      <c r="B7" s="49"/>
      <c r="C7" s="49" t="s">
        <v>6</v>
      </c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R7" s="60"/>
      <c r="S7" s="60"/>
      <c r="T7" s="60"/>
      <c r="U7" s="60"/>
      <c r="V7" s="60"/>
      <c r="W7" s="60"/>
      <c r="X7" s="61"/>
      <c r="Y7" s="61"/>
      <c r="Z7" s="61"/>
      <c r="AA7" s="62"/>
      <c r="AB7" s="60"/>
      <c r="AC7" s="60"/>
      <c r="AD7" s="63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170"/>
      <c r="AP7" s="478"/>
      <c r="AQ7" s="478"/>
      <c r="AR7" s="478"/>
      <c r="AS7" s="476" t="s">
        <v>147</v>
      </c>
      <c r="AT7" s="476"/>
      <c r="AU7" s="476"/>
      <c r="AV7" s="476"/>
      <c r="AW7" s="476"/>
      <c r="AX7" s="476"/>
      <c r="AY7" s="476"/>
      <c r="AZ7" s="476"/>
      <c r="BA7" s="476"/>
      <c r="BB7" s="476"/>
      <c r="BC7" s="476"/>
      <c r="BD7" s="476"/>
      <c r="BE7" s="476"/>
      <c r="BF7" s="476"/>
      <c r="BG7" s="476"/>
      <c r="BH7" s="476"/>
      <c r="BI7" s="476"/>
      <c r="BJ7" s="476"/>
      <c r="BK7" s="476"/>
      <c r="BL7" s="172"/>
      <c r="BM7" s="53"/>
    </row>
    <row r="8" spans="1:65" s="175" customFormat="1" ht="5.0999999999999996" customHeight="1" thickBot="1">
      <c r="A8" s="49"/>
      <c r="B8" s="49"/>
      <c r="C8" s="49"/>
      <c r="D8" s="49"/>
      <c r="E8" s="49"/>
      <c r="F8" s="49"/>
      <c r="G8" s="49"/>
      <c r="H8" s="49"/>
      <c r="I8" s="49"/>
      <c r="J8" s="64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170"/>
      <c r="AP8" s="171"/>
      <c r="AQ8" s="171"/>
      <c r="AR8" s="171"/>
      <c r="AS8" s="176"/>
      <c r="AT8" s="176"/>
      <c r="AU8" s="176"/>
      <c r="AV8" s="176"/>
      <c r="AW8" s="176"/>
      <c r="AX8" s="176"/>
      <c r="AY8" s="176"/>
      <c r="AZ8" s="176"/>
      <c r="BA8" s="176"/>
      <c r="BB8" s="176"/>
      <c r="BC8" s="176"/>
      <c r="BD8" s="176"/>
      <c r="BE8" s="176"/>
      <c r="BF8" s="176"/>
      <c r="BG8" s="176"/>
      <c r="BH8" s="176"/>
      <c r="BI8" s="176"/>
      <c r="BJ8" s="176"/>
      <c r="BK8" s="176"/>
      <c r="BL8" s="172"/>
      <c r="BM8" s="53"/>
    </row>
    <row r="9" spans="1:65" s="175" customFormat="1" ht="22.8" customHeight="1" thickBot="1">
      <c r="A9" s="164"/>
      <c r="B9" s="177" t="s">
        <v>95</v>
      </c>
      <c r="C9" s="479" t="s">
        <v>7</v>
      </c>
      <c r="D9" s="479"/>
      <c r="E9" s="479"/>
      <c r="F9" s="479"/>
      <c r="G9" s="479"/>
      <c r="H9" s="479"/>
      <c r="I9" s="91"/>
      <c r="J9" s="480">
        <v>109001</v>
      </c>
      <c r="K9" s="481"/>
      <c r="L9" s="481"/>
      <c r="M9" s="481"/>
      <c r="N9" s="481"/>
      <c r="O9" s="178" t="s">
        <v>8</v>
      </c>
      <c r="P9" s="482">
        <v>1</v>
      </c>
      <c r="Q9" s="482"/>
      <c r="R9" s="483"/>
      <c r="S9" s="146"/>
      <c r="U9" s="49"/>
      <c r="V9" s="49" t="s">
        <v>9</v>
      </c>
      <c r="W9" s="62"/>
      <c r="X9" s="62"/>
      <c r="Y9" s="60"/>
      <c r="Z9" s="62"/>
      <c r="AA9" s="62"/>
      <c r="AB9" s="60"/>
      <c r="AC9" s="60"/>
      <c r="AD9" s="60"/>
      <c r="AE9" s="62"/>
      <c r="AF9" s="62"/>
      <c r="AG9" s="62"/>
      <c r="AH9" s="49"/>
      <c r="AI9" s="49"/>
      <c r="AJ9" s="49"/>
      <c r="AK9" s="49"/>
      <c r="AL9" s="49"/>
      <c r="AM9" s="49"/>
      <c r="AN9" s="49"/>
      <c r="AO9" s="170"/>
      <c r="AP9" s="475" t="s">
        <v>10</v>
      </c>
      <c r="AQ9" s="475"/>
      <c r="AR9" s="475"/>
      <c r="AS9" s="476" t="s">
        <v>148</v>
      </c>
      <c r="AT9" s="476"/>
      <c r="AU9" s="476"/>
      <c r="AV9" s="476"/>
      <c r="AW9" s="476"/>
      <c r="AX9" s="476"/>
      <c r="AY9" s="476"/>
      <c r="AZ9" s="476"/>
      <c r="BA9" s="476"/>
      <c r="BB9" s="476"/>
      <c r="BC9" s="476"/>
      <c r="BD9" s="476"/>
      <c r="BE9" s="476"/>
      <c r="BF9" s="476"/>
      <c r="BG9" s="476"/>
      <c r="BH9" s="476"/>
      <c r="BI9" s="476"/>
      <c r="BJ9" s="476"/>
      <c r="BK9" s="476"/>
      <c r="BL9" s="172"/>
      <c r="BM9" s="53"/>
    </row>
    <row r="10" spans="1:65" s="175" customFormat="1" ht="5.0999999999999996" customHeight="1" thickBot="1">
      <c r="A10" s="49"/>
      <c r="B10" s="49"/>
      <c r="C10" s="49"/>
      <c r="D10" s="49"/>
      <c r="E10" s="49"/>
      <c r="F10" s="49"/>
      <c r="G10" s="49"/>
      <c r="H10" s="49"/>
      <c r="I10" s="49"/>
      <c r="J10" s="62"/>
      <c r="K10" s="62"/>
      <c r="L10" s="68"/>
      <c r="M10" s="68"/>
      <c r="N10" s="68"/>
      <c r="O10" s="68"/>
      <c r="P10" s="68"/>
      <c r="Q10" s="68"/>
      <c r="R10" s="62"/>
      <c r="S10" s="62"/>
      <c r="T10" s="62"/>
      <c r="U10" s="62"/>
      <c r="V10" s="62"/>
      <c r="W10" s="62"/>
      <c r="X10" s="62"/>
      <c r="Y10" s="62"/>
      <c r="Z10" s="62"/>
      <c r="AA10" s="68"/>
      <c r="AB10" s="68"/>
      <c r="AC10" s="68"/>
      <c r="AD10" s="62"/>
      <c r="AE10" s="62"/>
      <c r="AF10" s="62"/>
      <c r="AG10" s="62"/>
      <c r="AH10" s="49"/>
      <c r="AI10" s="49"/>
      <c r="AJ10" s="49"/>
      <c r="AK10" s="49"/>
      <c r="AL10" s="49"/>
      <c r="AM10" s="49"/>
      <c r="AN10" s="49"/>
      <c r="AO10" s="170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  <c r="AZ10" s="171"/>
      <c r="BA10" s="171"/>
      <c r="BB10" s="171"/>
      <c r="BC10" s="171"/>
      <c r="BD10" s="171"/>
      <c r="BE10" s="171"/>
      <c r="BF10" s="171"/>
      <c r="BG10" s="171"/>
      <c r="BH10" s="171"/>
      <c r="BI10" s="171"/>
      <c r="BJ10" s="171"/>
      <c r="BK10" s="171"/>
      <c r="BL10" s="172"/>
      <c r="BM10" s="53"/>
    </row>
    <row r="11" spans="1:65" s="175" customFormat="1" ht="22.8" customHeight="1" thickBot="1">
      <c r="A11" s="164"/>
      <c r="B11" s="177" t="s">
        <v>109</v>
      </c>
      <c r="C11" s="479" t="s">
        <v>106</v>
      </c>
      <c r="D11" s="479"/>
      <c r="E11" s="479"/>
      <c r="F11" s="479"/>
      <c r="G11" s="479"/>
      <c r="H11" s="479"/>
      <c r="I11" s="91"/>
      <c r="J11" s="484">
        <v>87654321</v>
      </c>
      <c r="K11" s="485"/>
      <c r="L11" s="485"/>
      <c r="M11" s="485"/>
      <c r="N11" s="485"/>
      <c r="O11" s="485"/>
      <c r="P11" s="485"/>
      <c r="Q11" s="485"/>
      <c r="R11" s="486"/>
      <c r="S11" s="147"/>
      <c r="T11" s="179"/>
      <c r="U11" s="49"/>
      <c r="V11" s="49" t="s">
        <v>11</v>
      </c>
      <c r="W11" s="62"/>
      <c r="X11" s="62"/>
      <c r="Y11" s="60"/>
      <c r="Z11" s="62"/>
      <c r="AA11" s="62"/>
      <c r="AB11" s="62"/>
      <c r="AC11" s="62"/>
      <c r="AD11" s="62"/>
      <c r="AE11" s="62"/>
      <c r="AF11" s="62"/>
      <c r="AG11" s="62"/>
      <c r="AH11" s="49"/>
      <c r="AI11" s="49"/>
      <c r="AJ11" s="49"/>
      <c r="AK11" s="49"/>
      <c r="AL11" s="49"/>
      <c r="AM11" s="49"/>
      <c r="AN11" s="49"/>
      <c r="AO11" s="170"/>
      <c r="AP11" s="475" t="s">
        <v>12</v>
      </c>
      <c r="AQ11" s="475"/>
      <c r="AR11" s="475"/>
      <c r="AS11" s="477" t="s">
        <v>149</v>
      </c>
      <c r="AT11" s="477"/>
      <c r="AU11" s="477"/>
      <c r="AV11" s="477"/>
      <c r="AW11" s="477"/>
      <c r="AX11" s="477"/>
      <c r="AY11" s="477"/>
      <c r="AZ11" s="369" t="s">
        <v>139</v>
      </c>
      <c r="BA11" s="369"/>
      <c r="BB11" s="369"/>
      <c r="BC11" s="369"/>
      <c r="BD11" s="477" t="s">
        <v>150</v>
      </c>
      <c r="BE11" s="477"/>
      <c r="BF11" s="477"/>
      <c r="BG11" s="477"/>
      <c r="BH11" s="477"/>
      <c r="BI11" s="477"/>
      <c r="BJ11" s="477"/>
      <c r="BK11" s="477"/>
      <c r="BL11" s="180"/>
      <c r="BM11" s="53"/>
    </row>
    <row r="12" spans="1:65" s="175" customFormat="1" ht="5.0999999999999996" customHeight="1" thickBot="1">
      <c r="A12" s="49"/>
      <c r="B12" s="53"/>
      <c r="C12" s="53"/>
      <c r="D12" s="53"/>
      <c r="E12" s="53"/>
      <c r="F12" s="53"/>
      <c r="G12" s="53"/>
      <c r="H12" s="53"/>
      <c r="I12" s="53"/>
      <c r="J12" s="60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0"/>
      <c r="V12" s="49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49"/>
      <c r="AI12" s="49"/>
      <c r="AJ12" s="49"/>
      <c r="AK12" s="49"/>
      <c r="AL12" s="49"/>
      <c r="AM12" s="49"/>
      <c r="AN12" s="49"/>
      <c r="AO12" s="181"/>
      <c r="AP12" s="182"/>
      <c r="AQ12" s="183"/>
      <c r="AR12" s="183"/>
      <c r="AS12" s="183"/>
      <c r="AT12" s="182"/>
      <c r="AU12" s="183"/>
      <c r="AV12" s="183"/>
      <c r="AW12" s="183"/>
      <c r="AX12" s="183"/>
      <c r="AY12" s="183"/>
      <c r="AZ12" s="183"/>
      <c r="BA12" s="183"/>
      <c r="BB12" s="183"/>
      <c r="BC12" s="183"/>
      <c r="BD12" s="183"/>
      <c r="BE12" s="183"/>
      <c r="BF12" s="183"/>
      <c r="BG12" s="183"/>
      <c r="BH12" s="183"/>
      <c r="BI12" s="183"/>
      <c r="BJ12" s="183"/>
      <c r="BK12" s="183"/>
      <c r="BL12" s="184"/>
      <c r="BM12" s="53"/>
    </row>
    <row r="13" spans="1:65" s="175" customFormat="1" ht="22.8" customHeight="1" thickBot="1">
      <c r="A13" s="164"/>
      <c r="B13" s="177" t="s">
        <v>94</v>
      </c>
      <c r="C13" s="479" t="s">
        <v>13</v>
      </c>
      <c r="D13" s="479"/>
      <c r="E13" s="479"/>
      <c r="F13" s="479"/>
      <c r="G13" s="479"/>
      <c r="H13" s="479"/>
      <c r="I13" s="91"/>
      <c r="J13" s="488">
        <v>50190123</v>
      </c>
      <c r="K13" s="489"/>
      <c r="L13" s="489"/>
      <c r="M13" s="489"/>
      <c r="N13" s="489"/>
      <c r="O13" s="489"/>
      <c r="P13" s="489"/>
      <c r="Q13" s="489"/>
      <c r="R13" s="490"/>
      <c r="S13" s="148"/>
      <c r="T13" s="179"/>
      <c r="U13" s="49"/>
      <c r="V13" s="49" t="s">
        <v>14</v>
      </c>
      <c r="W13" s="60"/>
      <c r="X13" s="60"/>
      <c r="Y13" s="60"/>
      <c r="Z13" s="60"/>
      <c r="AA13" s="62"/>
      <c r="AB13" s="62"/>
      <c r="AC13" s="60"/>
      <c r="AD13" s="60"/>
      <c r="AE13" s="60"/>
      <c r="AF13" s="62"/>
      <c r="AG13" s="62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53"/>
    </row>
    <row r="14" spans="1:65" s="175" customFormat="1" ht="5.0999999999999996" customHeight="1" thickBot="1">
      <c r="A14" s="49"/>
      <c r="B14" s="49"/>
      <c r="C14" s="49"/>
      <c r="D14" s="49"/>
      <c r="E14" s="49"/>
      <c r="F14" s="49"/>
      <c r="G14" s="49"/>
      <c r="H14" s="49"/>
      <c r="I14" s="49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49"/>
      <c r="AI14" s="49"/>
      <c r="AJ14" s="49"/>
      <c r="AK14" s="49"/>
      <c r="AL14" s="49"/>
      <c r="AM14" s="49"/>
      <c r="AN14" s="49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</row>
    <row r="15" spans="1:65" s="175" customFormat="1" ht="21" customHeight="1" thickBot="1">
      <c r="A15" s="164"/>
      <c r="B15" s="177" t="s">
        <v>93</v>
      </c>
      <c r="C15" s="491" t="s">
        <v>15</v>
      </c>
      <c r="D15" s="491"/>
      <c r="E15" s="491"/>
      <c r="F15" s="491"/>
      <c r="G15" s="491"/>
      <c r="H15" s="491"/>
      <c r="I15" s="91"/>
      <c r="J15" s="492" t="s">
        <v>151</v>
      </c>
      <c r="K15" s="493"/>
      <c r="L15" s="493"/>
      <c r="M15" s="493"/>
      <c r="N15" s="493"/>
      <c r="O15" s="493"/>
      <c r="P15" s="493"/>
      <c r="Q15" s="493"/>
      <c r="R15" s="493"/>
      <c r="S15" s="493"/>
      <c r="T15" s="493"/>
      <c r="U15" s="493"/>
      <c r="V15" s="493"/>
      <c r="W15" s="493"/>
      <c r="X15" s="493"/>
      <c r="Y15" s="493"/>
      <c r="Z15" s="493"/>
      <c r="AA15" s="493"/>
      <c r="AB15" s="493"/>
      <c r="AC15" s="493"/>
      <c r="AD15" s="493"/>
      <c r="AE15" s="493"/>
      <c r="AF15" s="493"/>
      <c r="AG15" s="494"/>
      <c r="AH15" s="49"/>
      <c r="AI15" s="49"/>
      <c r="AJ15" s="49"/>
      <c r="AK15" s="49"/>
      <c r="AL15" s="49"/>
      <c r="AM15" s="49"/>
      <c r="AN15" s="49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49"/>
    </row>
    <row r="16" spans="1:65" s="175" customFormat="1" ht="9" customHeight="1" thickBot="1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</row>
    <row r="17" spans="1:66" s="175" customFormat="1" ht="22.8" customHeight="1" thickBot="1">
      <c r="A17" s="49"/>
      <c r="B17" s="177" t="s">
        <v>43</v>
      </c>
      <c r="C17" s="491" t="s">
        <v>16</v>
      </c>
      <c r="D17" s="491"/>
      <c r="E17" s="491"/>
      <c r="F17" s="491"/>
      <c r="G17" s="491"/>
      <c r="H17" s="491"/>
      <c r="I17" s="91"/>
      <c r="J17" s="335">
        <v>130801</v>
      </c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7"/>
      <c r="V17" s="49"/>
      <c r="W17" s="49"/>
      <c r="X17" s="62"/>
      <c r="Y17" s="62"/>
      <c r="Z17" s="60"/>
      <c r="AA17" s="60"/>
      <c r="AB17" s="60"/>
      <c r="AC17" s="62"/>
      <c r="AD17" s="62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116" t="s">
        <v>105</v>
      </c>
      <c r="AP17" s="57"/>
      <c r="AQ17" s="185"/>
      <c r="AR17" s="499"/>
      <c r="AS17" s="499"/>
      <c r="AT17" s="499"/>
      <c r="AU17" s="499"/>
      <c r="AV17" s="499"/>
      <c r="AW17" s="499"/>
      <c r="AX17" s="499"/>
      <c r="AY17" s="499"/>
      <c r="AZ17" s="499"/>
      <c r="BA17" s="499"/>
      <c r="BB17" s="499"/>
      <c r="BC17" s="499"/>
      <c r="BD17" s="499"/>
      <c r="BE17" s="499"/>
      <c r="BF17" s="499"/>
      <c r="BG17" s="499"/>
      <c r="BH17" s="499"/>
      <c r="BI17" s="499"/>
      <c r="BJ17" s="499"/>
      <c r="BK17" s="499"/>
      <c r="BL17" s="500"/>
      <c r="BM17" s="49"/>
    </row>
    <row r="18" spans="1:66" s="175" customFormat="1" ht="5.0999999999999996" customHeight="1" thickBot="1">
      <c r="A18" s="49"/>
      <c r="B18" s="49"/>
      <c r="C18" s="49"/>
      <c r="D18" s="49"/>
      <c r="E18" s="49"/>
      <c r="F18" s="49"/>
      <c r="G18" s="49"/>
      <c r="H18" s="49"/>
      <c r="I18" s="49"/>
      <c r="J18" s="6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70"/>
      <c r="AP18" s="53"/>
      <c r="AQ18" s="186"/>
      <c r="AR18" s="501"/>
      <c r="AS18" s="501"/>
      <c r="AT18" s="501"/>
      <c r="AU18" s="501"/>
      <c r="AV18" s="501"/>
      <c r="AW18" s="501"/>
      <c r="AX18" s="501"/>
      <c r="AY18" s="501"/>
      <c r="AZ18" s="501"/>
      <c r="BA18" s="501"/>
      <c r="BB18" s="501"/>
      <c r="BC18" s="501"/>
      <c r="BD18" s="501"/>
      <c r="BE18" s="501"/>
      <c r="BF18" s="501"/>
      <c r="BG18" s="501"/>
      <c r="BH18" s="501"/>
      <c r="BI18" s="501"/>
      <c r="BJ18" s="501"/>
      <c r="BK18" s="501"/>
      <c r="BL18" s="502"/>
      <c r="BM18" s="49"/>
    </row>
    <row r="19" spans="1:66" s="175" customFormat="1" ht="22.8" customHeight="1" thickBot="1">
      <c r="A19" s="49"/>
      <c r="B19" s="177" t="s">
        <v>44</v>
      </c>
      <c r="C19" s="495" t="s">
        <v>129</v>
      </c>
      <c r="D19" s="495"/>
      <c r="E19" s="495"/>
      <c r="F19" s="495"/>
      <c r="G19" s="495"/>
      <c r="H19" s="495"/>
      <c r="I19" s="495"/>
      <c r="J19" s="505"/>
      <c r="K19" s="506"/>
      <c r="L19" s="506"/>
      <c r="M19" s="506"/>
      <c r="N19" s="506"/>
      <c r="O19" s="507"/>
      <c r="P19" s="187" t="s">
        <v>45</v>
      </c>
      <c r="Q19" s="495" t="s">
        <v>128</v>
      </c>
      <c r="R19" s="495"/>
      <c r="S19" s="495"/>
      <c r="T19" s="495"/>
      <c r="U19" s="495"/>
      <c r="V19" s="495"/>
      <c r="W19" s="495"/>
      <c r="X19" s="496"/>
      <c r="Y19" s="497"/>
      <c r="Z19" s="497"/>
      <c r="AA19" s="497"/>
      <c r="AB19" s="497"/>
      <c r="AC19" s="497"/>
      <c r="AD19" s="497"/>
      <c r="AE19" s="497"/>
      <c r="AF19" s="497"/>
      <c r="AG19" s="497"/>
      <c r="AH19" s="498"/>
      <c r="AI19" s="49"/>
      <c r="AJ19" s="49"/>
      <c r="AK19" s="49"/>
      <c r="AL19" s="49"/>
      <c r="AM19" s="49"/>
      <c r="AN19" s="49"/>
      <c r="AO19" s="71"/>
      <c r="AP19" s="56"/>
      <c r="AQ19" s="188"/>
      <c r="AR19" s="503"/>
      <c r="AS19" s="503"/>
      <c r="AT19" s="503"/>
      <c r="AU19" s="503"/>
      <c r="AV19" s="503"/>
      <c r="AW19" s="503"/>
      <c r="AX19" s="503"/>
      <c r="AY19" s="503"/>
      <c r="AZ19" s="503"/>
      <c r="BA19" s="503"/>
      <c r="BB19" s="503"/>
      <c r="BC19" s="503"/>
      <c r="BD19" s="503"/>
      <c r="BE19" s="503"/>
      <c r="BF19" s="503"/>
      <c r="BG19" s="503"/>
      <c r="BH19" s="503"/>
      <c r="BI19" s="503"/>
      <c r="BJ19" s="503"/>
      <c r="BK19" s="503"/>
      <c r="BL19" s="504"/>
      <c r="BM19" s="49"/>
    </row>
    <row r="20" spans="1:66" s="195" customFormat="1" ht="5.0999999999999996" customHeight="1" thickBot="1">
      <c r="A20" s="53"/>
      <c r="B20" s="53"/>
      <c r="C20" s="53"/>
      <c r="D20" s="53"/>
      <c r="E20" s="53"/>
      <c r="F20" s="53"/>
      <c r="G20" s="53"/>
      <c r="H20" s="53"/>
      <c r="I20" s="53"/>
      <c r="J20" s="159"/>
      <c r="K20" s="159"/>
      <c r="L20" s="159"/>
      <c r="M20" s="159"/>
      <c r="N20" s="159"/>
      <c r="O20" s="159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53"/>
      <c r="BC20" s="53"/>
      <c r="BD20" s="53"/>
      <c r="BE20" s="53"/>
      <c r="BF20" s="53"/>
      <c r="BG20" s="53"/>
      <c r="BH20" s="53"/>
      <c r="BI20" s="53"/>
      <c r="BJ20" s="53"/>
      <c r="BK20" s="53"/>
      <c r="BL20" s="53"/>
      <c r="BM20" s="53"/>
    </row>
    <row r="21" spans="1:66" s="175" customFormat="1" ht="22.8" customHeight="1" thickBot="1">
      <c r="A21" s="49"/>
      <c r="B21" s="189" t="s">
        <v>46</v>
      </c>
      <c r="C21" s="495" t="s">
        <v>127</v>
      </c>
      <c r="D21" s="495"/>
      <c r="E21" s="495"/>
      <c r="F21" s="495"/>
      <c r="G21" s="495"/>
      <c r="H21" s="495"/>
      <c r="I21" s="495"/>
      <c r="J21" s="496"/>
      <c r="K21" s="497"/>
      <c r="L21" s="497"/>
      <c r="M21" s="497"/>
      <c r="N21" s="497"/>
      <c r="O21" s="497"/>
      <c r="P21" s="497"/>
      <c r="Q21" s="497"/>
      <c r="R21" s="497"/>
      <c r="S21" s="497"/>
      <c r="T21" s="497"/>
      <c r="U21" s="498"/>
      <c r="V21" s="187" t="s">
        <v>47</v>
      </c>
      <c r="W21" s="479" t="s">
        <v>17</v>
      </c>
      <c r="X21" s="479"/>
      <c r="Y21" s="479"/>
      <c r="Z21" s="479"/>
      <c r="AA21" s="479"/>
      <c r="AB21" s="91"/>
      <c r="AC21" s="322" t="s">
        <v>154</v>
      </c>
      <c r="AD21" s="323"/>
      <c r="AE21" s="323"/>
      <c r="AF21" s="323"/>
      <c r="AG21" s="323"/>
      <c r="AH21" s="323"/>
      <c r="AI21" s="323"/>
      <c r="AJ21" s="323"/>
      <c r="AK21" s="323"/>
      <c r="AL21" s="323"/>
      <c r="AM21" s="324"/>
      <c r="AN21" s="187" t="s">
        <v>48</v>
      </c>
      <c r="AO21" s="479" t="s">
        <v>18</v>
      </c>
      <c r="AP21" s="479"/>
      <c r="AQ21" s="479"/>
      <c r="AR21" s="479"/>
      <c r="AS21" s="479"/>
      <c r="AT21" s="91"/>
      <c r="AU21" s="322" t="s">
        <v>154</v>
      </c>
      <c r="AV21" s="323"/>
      <c r="AW21" s="323"/>
      <c r="AX21" s="323"/>
      <c r="AY21" s="323"/>
      <c r="AZ21" s="323"/>
      <c r="BA21" s="323"/>
      <c r="BB21" s="323"/>
      <c r="BC21" s="323"/>
      <c r="BD21" s="323"/>
      <c r="BE21" s="324"/>
      <c r="BF21" s="49"/>
      <c r="BG21" s="49"/>
      <c r="BH21" s="49"/>
      <c r="BI21" s="49"/>
      <c r="BJ21" s="49"/>
      <c r="BK21" s="49"/>
      <c r="BL21" s="49"/>
      <c r="BM21" s="49"/>
    </row>
    <row r="22" spans="1:66" s="175" customFormat="1" ht="5.0999999999999996" customHeight="1" thickBot="1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</row>
    <row r="23" spans="1:66" s="195" customFormat="1" ht="22.8" customHeight="1" thickBo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186"/>
      <c r="V23" s="73"/>
      <c r="W23" s="186"/>
      <c r="X23" s="73"/>
      <c r="Y23" s="177" t="s">
        <v>99</v>
      </c>
      <c r="Z23" s="508" t="s">
        <v>98</v>
      </c>
      <c r="AA23" s="508"/>
      <c r="AB23" s="508"/>
      <c r="AC23" s="508"/>
      <c r="AD23" s="508"/>
      <c r="AE23" s="508"/>
      <c r="AF23" s="508"/>
      <c r="AG23" s="508"/>
      <c r="AH23" s="508"/>
      <c r="AI23" s="508"/>
      <c r="AJ23" s="508"/>
      <c r="AK23" s="508"/>
      <c r="AL23" s="190"/>
      <c r="AM23" s="509" t="s">
        <v>20</v>
      </c>
      <c r="AN23" s="510"/>
      <c r="AO23" s="509" t="s">
        <v>21</v>
      </c>
      <c r="AP23" s="511"/>
      <c r="AQ23" s="510"/>
      <c r="AR23" s="509" t="s">
        <v>22</v>
      </c>
      <c r="AS23" s="511"/>
      <c r="AT23" s="511"/>
      <c r="AU23" s="510"/>
      <c r="AV23" s="509" t="s">
        <v>23</v>
      </c>
      <c r="AW23" s="511"/>
      <c r="AX23" s="511"/>
      <c r="AY23" s="511"/>
      <c r="AZ23" s="511"/>
      <c r="BA23" s="511"/>
      <c r="BB23" s="511"/>
      <c r="BC23" s="511"/>
      <c r="BD23" s="511"/>
      <c r="BE23" s="512"/>
      <c r="BF23" s="73"/>
      <c r="BG23" s="73"/>
      <c r="BH23" s="73"/>
      <c r="BI23" s="73"/>
      <c r="BJ23" s="73"/>
      <c r="BK23" s="73"/>
      <c r="BL23" s="74"/>
      <c r="BM23" s="73"/>
    </row>
    <row r="24" spans="1:66" s="175" customFormat="1" ht="22.8" customHeight="1">
      <c r="A24" s="49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191"/>
      <c r="Y24" s="524" t="s">
        <v>156</v>
      </c>
      <c r="Z24" s="525"/>
      <c r="AA24" s="525"/>
      <c r="AB24" s="525"/>
      <c r="AC24" s="525"/>
      <c r="AD24" s="525"/>
      <c r="AE24" s="525"/>
      <c r="AF24" s="525"/>
      <c r="AG24" s="525"/>
      <c r="AH24" s="525"/>
      <c r="AI24" s="525"/>
      <c r="AJ24" s="525"/>
      <c r="AK24" s="525"/>
      <c r="AL24" s="526"/>
      <c r="AM24" s="516" t="s">
        <v>157</v>
      </c>
      <c r="AN24" s="517"/>
      <c r="AO24" s="518">
        <v>10</v>
      </c>
      <c r="AP24" s="519"/>
      <c r="AQ24" s="520"/>
      <c r="AR24" s="518">
        <v>10000</v>
      </c>
      <c r="AS24" s="519"/>
      <c r="AT24" s="519"/>
      <c r="AU24" s="520"/>
      <c r="AV24" s="521">
        <v>100000</v>
      </c>
      <c r="AW24" s="522"/>
      <c r="AX24" s="522"/>
      <c r="AY24" s="522"/>
      <c r="AZ24" s="522"/>
      <c r="BA24" s="522"/>
      <c r="BB24" s="522"/>
      <c r="BC24" s="522"/>
      <c r="BD24" s="522"/>
      <c r="BE24" s="523"/>
      <c r="BF24" s="53"/>
      <c r="BG24" s="53"/>
      <c r="BH24" s="53"/>
      <c r="BI24" s="49"/>
      <c r="BJ24" s="49"/>
      <c r="BK24" s="49"/>
      <c r="BL24" s="49"/>
      <c r="BM24" s="49"/>
    </row>
    <row r="25" spans="1:66" s="199" customFormat="1" ht="22.8" customHeight="1">
      <c r="A25" s="79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13" t="s">
        <v>158</v>
      </c>
      <c r="Z25" s="514"/>
      <c r="AA25" s="514"/>
      <c r="AB25" s="514"/>
      <c r="AC25" s="514"/>
      <c r="AD25" s="514"/>
      <c r="AE25" s="514"/>
      <c r="AF25" s="514"/>
      <c r="AG25" s="514"/>
      <c r="AH25" s="514"/>
      <c r="AI25" s="514"/>
      <c r="AJ25" s="514"/>
      <c r="AK25" s="514"/>
      <c r="AL25" s="515"/>
      <c r="AM25" s="516" t="s">
        <v>159</v>
      </c>
      <c r="AN25" s="517"/>
      <c r="AO25" s="518">
        <v>5.5</v>
      </c>
      <c r="AP25" s="519"/>
      <c r="AQ25" s="520"/>
      <c r="AR25" s="518">
        <v>2000</v>
      </c>
      <c r="AS25" s="519"/>
      <c r="AT25" s="519"/>
      <c r="AU25" s="520"/>
      <c r="AV25" s="521">
        <v>11000</v>
      </c>
      <c r="AW25" s="522"/>
      <c r="AX25" s="522"/>
      <c r="AY25" s="522"/>
      <c r="AZ25" s="522"/>
      <c r="BA25" s="522"/>
      <c r="BB25" s="522"/>
      <c r="BC25" s="522"/>
      <c r="BD25" s="522"/>
      <c r="BE25" s="523"/>
      <c r="BF25" s="53"/>
      <c r="BG25" s="79"/>
      <c r="BH25" s="79"/>
      <c r="BI25" s="79"/>
      <c r="BJ25" s="79"/>
      <c r="BK25" s="79"/>
      <c r="BL25" s="79"/>
      <c r="BM25" s="79"/>
    </row>
    <row r="26" spans="1:66" s="200" customFormat="1" ht="22.8" customHeight="1">
      <c r="A26" s="49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13" t="s">
        <v>160</v>
      </c>
      <c r="Z26" s="514"/>
      <c r="AA26" s="514"/>
      <c r="AB26" s="514"/>
      <c r="AC26" s="514"/>
      <c r="AD26" s="514"/>
      <c r="AE26" s="514"/>
      <c r="AF26" s="514"/>
      <c r="AG26" s="514"/>
      <c r="AH26" s="514"/>
      <c r="AI26" s="514"/>
      <c r="AJ26" s="514"/>
      <c r="AK26" s="514"/>
      <c r="AL26" s="515"/>
      <c r="AM26" s="516" t="s">
        <v>161</v>
      </c>
      <c r="AN26" s="517"/>
      <c r="AO26" s="518">
        <v>50</v>
      </c>
      <c r="AP26" s="519"/>
      <c r="AQ26" s="520"/>
      <c r="AR26" s="518">
        <v>158.19999999999999</v>
      </c>
      <c r="AS26" s="519"/>
      <c r="AT26" s="519"/>
      <c r="AU26" s="520"/>
      <c r="AV26" s="521">
        <v>7910</v>
      </c>
      <c r="AW26" s="522"/>
      <c r="AX26" s="522"/>
      <c r="AY26" s="522"/>
      <c r="AZ26" s="522"/>
      <c r="BA26" s="522"/>
      <c r="BB26" s="522"/>
      <c r="BC26" s="522"/>
      <c r="BD26" s="522"/>
      <c r="BE26" s="523"/>
      <c r="BF26" s="53"/>
      <c r="BG26" s="53"/>
      <c r="BH26" s="53"/>
      <c r="BI26" s="84"/>
      <c r="BJ26" s="84"/>
      <c r="BK26" s="84"/>
      <c r="BL26" s="84"/>
      <c r="BM26" s="84"/>
      <c r="BN26" s="175"/>
    </row>
    <row r="27" spans="1:66" s="175" customFormat="1" ht="22.8" customHeight="1">
      <c r="A27" s="49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13"/>
      <c r="Z27" s="514"/>
      <c r="AA27" s="514"/>
      <c r="AB27" s="514"/>
      <c r="AC27" s="514"/>
      <c r="AD27" s="514"/>
      <c r="AE27" s="514"/>
      <c r="AF27" s="514"/>
      <c r="AG27" s="514"/>
      <c r="AH27" s="514"/>
      <c r="AI27" s="514"/>
      <c r="AJ27" s="514"/>
      <c r="AK27" s="514"/>
      <c r="AL27" s="515"/>
      <c r="AM27" s="516"/>
      <c r="AN27" s="517"/>
      <c r="AO27" s="518"/>
      <c r="AP27" s="519"/>
      <c r="AQ27" s="520"/>
      <c r="AR27" s="518"/>
      <c r="AS27" s="519"/>
      <c r="AT27" s="519"/>
      <c r="AU27" s="520"/>
      <c r="AV27" s="521" t="s">
        <v>154</v>
      </c>
      <c r="AW27" s="522"/>
      <c r="AX27" s="522"/>
      <c r="AY27" s="522"/>
      <c r="AZ27" s="522"/>
      <c r="BA27" s="522"/>
      <c r="BB27" s="522"/>
      <c r="BC27" s="522"/>
      <c r="BD27" s="522"/>
      <c r="BE27" s="523"/>
      <c r="BF27" s="53"/>
      <c r="BG27" s="53"/>
      <c r="BH27" s="79"/>
      <c r="BI27" s="79"/>
      <c r="BJ27" s="79"/>
      <c r="BK27" s="79"/>
      <c r="BL27" s="79"/>
      <c r="BM27" s="49"/>
    </row>
    <row r="28" spans="1:66" s="175" customFormat="1" ht="22.8" customHeight="1">
      <c r="A28" s="49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13"/>
      <c r="Z28" s="514"/>
      <c r="AA28" s="514"/>
      <c r="AB28" s="514"/>
      <c r="AC28" s="514"/>
      <c r="AD28" s="514"/>
      <c r="AE28" s="514"/>
      <c r="AF28" s="514"/>
      <c r="AG28" s="514"/>
      <c r="AH28" s="514"/>
      <c r="AI28" s="514"/>
      <c r="AJ28" s="514"/>
      <c r="AK28" s="514"/>
      <c r="AL28" s="515"/>
      <c r="AM28" s="516"/>
      <c r="AN28" s="517"/>
      <c r="AO28" s="518"/>
      <c r="AP28" s="519"/>
      <c r="AQ28" s="520"/>
      <c r="AR28" s="518"/>
      <c r="AS28" s="519"/>
      <c r="AT28" s="519"/>
      <c r="AU28" s="520"/>
      <c r="AV28" s="521" t="s">
        <v>154</v>
      </c>
      <c r="AW28" s="522"/>
      <c r="AX28" s="522"/>
      <c r="AY28" s="522"/>
      <c r="AZ28" s="522"/>
      <c r="BA28" s="522"/>
      <c r="BB28" s="522"/>
      <c r="BC28" s="522"/>
      <c r="BD28" s="522"/>
      <c r="BE28" s="523"/>
      <c r="BF28" s="53"/>
      <c r="BG28" s="53"/>
      <c r="BH28" s="53"/>
      <c r="BI28" s="84"/>
      <c r="BJ28" s="84"/>
      <c r="BK28" s="84"/>
      <c r="BL28" s="84"/>
      <c r="BM28" s="49"/>
    </row>
    <row r="29" spans="1:66" s="175" customFormat="1" ht="22.8" customHeight="1">
      <c r="A29" s="49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13"/>
      <c r="Z29" s="514"/>
      <c r="AA29" s="514"/>
      <c r="AB29" s="514"/>
      <c r="AC29" s="514"/>
      <c r="AD29" s="514"/>
      <c r="AE29" s="514"/>
      <c r="AF29" s="514"/>
      <c r="AG29" s="514"/>
      <c r="AH29" s="514"/>
      <c r="AI29" s="514"/>
      <c r="AJ29" s="514"/>
      <c r="AK29" s="514"/>
      <c r="AL29" s="515"/>
      <c r="AM29" s="516"/>
      <c r="AN29" s="517"/>
      <c r="AO29" s="518"/>
      <c r="AP29" s="519"/>
      <c r="AQ29" s="520"/>
      <c r="AR29" s="518"/>
      <c r="AS29" s="519"/>
      <c r="AT29" s="519"/>
      <c r="AU29" s="520"/>
      <c r="AV29" s="521" t="s">
        <v>154</v>
      </c>
      <c r="AW29" s="522"/>
      <c r="AX29" s="522"/>
      <c r="AY29" s="522"/>
      <c r="AZ29" s="522"/>
      <c r="BA29" s="522"/>
      <c r="BB29" s="522"/>
      <c r="BC29" s="522"/>
      <c r="BD29" s="522"/>
      <c r="BE29" s="523"/>
      <c r="BF29" s="53"/>
      <c r="BG29" s="53"/>
      <c r="BH29" s="79"/>
      <c r="BI29" s="79"/>
      <c r="BJ29" s="79"/>
      <c r="BK29" s="79"/>
      <c r="BL29" s="79"/>
      <c r="BM29" s="49"/>
    </row>
    <row r="30" spans="1:66" s="175" customFormat="1" ht="22.8" customHeight="1">
      <c r="A30" s="49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13"/>
      <c r="Z30" s="514"/>
      <c r="AA30" s="514"/>
      <c r="AB30" s="514"/>
      <c r="AC30" s="514"/>
      <c r="AD30" s="514"/>
      <c r="AE30" s="514"/>
      <c r="AF30" s="514"/>
      <c r="AG30" s="514"/>
      <c r="AH30" s="514"/>
      <c r="AI30" s="514"/>
      <c r="AJ30" s="514"/>
      <c r="AK30" s="514"/>
      <c r="AL30" s="515"/>
      <c r="AM30" s="516"/>
      <c r="AN30" s="517"/>
      <c r="AO30" s="518"/>
      <c r="AP30" s="519"/>
      <c r="AQ30" s="520"/>
      <c r="AR30" s="518"/>
      <c r="AS30" s="519"/>
      <c r="AT30" s="519"/>
      <c r="AU30" s="520"/>
      <c r="AV30" s="521" t="s">
        <v>154</v>
      </c>
      <c r="AW30" s="522"/>
      <c r="AX30" s="522"/>
      <c r="AY30" s="522"/>
      <c r="AZ30" s="522"/>
      <c r="BA30" s="522"/>
      <c r="BB30" s="522"/>
      <c r="BC30" s="522"/>
      <c r="BD30" s="522"/>
      <c r="BE30" s="523"/>
      <c r="BF30" s="53"/>
      <c r="BG30" s="53"/>
      <c r="BH30" s="53"/>
      <c r="BI30" s="84"/>
      <c r="BJ30" s="84"/>
      <c r="BK30" s="84"/>
      <c r="BL30" s="84"/>
      <c r="BM30" s="49"/>
    </row>
    <row r="31" spans="1:66" s="175" customFormat="1" ht="22.8" customHeight="1" thickBot="1">
      <c r="A31" s="49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27"/>
      <c r="Z31" s="528"/>
      <c r="AA31" s="528"/>
      <c r="AB31" s="528"/>
      <c r="AC31" s="528"/>
      <c r="AD31" s="528"/>
      <c r="AE31" s="528"/>
      <c r="AF31" s="528"/>
      <c r="AG31" s="528"/>
      <c r="AH31" s="528"/>
      <c r="AI31" s="528"/>
      <c r="AJ31" s="528"/>
      <c r="AK31" s="528"/>
      <c r="AL31" s="529"/>
      <c r="AM31" s="530"/>
      <c r="AN31" s="531"/>
      <c r="AO31" s="518"/>
      <c r="AP31" s="519"/>
      <c r="AQ31" s="520"/>
      <c r="AR31" s="518"/>
      <c r="AS31" s="519"/>
      <c r="AT31" s="519"/>
      <c r="AU31" s="520"/>
      <c r="AV31" s="532" t="s">
        <v>154</v>
      </c>
      <c r="AW31" s="533"/>
      <c r="AX31" s="533"/>
      <c r="AY31" s="533"/>
      <c r="AZ31" s="533"/>
      <c r="BA31" s="533"/>
      <c r="BB31" s="533"/>
      <c r="BC31" s="533"/>
      <c r="BD31" s="533"/>
      <c r="BE31" s="534"/>
      <c r="BF31" s="53"/>
      <c r="BG31" s="53"/>
      <c r="BH31" s="79"/>
      <c r="BI31" s="79"/>
      <c r="BJ31" s="79"/>
      <c r="BK31" s="79"/>
      <c r="BL31" s="79"/>
      <c r="BM31" s="49"/>
      <c r="BN31" s="195"/>
    </row>
    <row r="32" spans="1:66" s="175" customFormat="1" ht="22.8" customHeight="1" thickBot="1">
      <c r="A32" s="49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191"/>
      <c r="AK32" s="177" t="s">
        <v>101</v>
      </c>
      <c r="AL32" s="508" t="s">
        <v>100</v>
      </c>
      <c r="AM32" s="508"/>
      <c r="AN32" s="508"/>
      <c r="AO32" s="508"/>
      <c r="AP32" s="508"/>
      <c r="AQ32" s="508"/>
      <c r="AR32" s="508"/>
      <c r="AS32" s="508"/>
      <c r="AT32" s="508"/>
      <c r="AU32" s="93"/>
      <c r="AV32" s="302">
        <v>118910</v>
      </c>
      <c r="AW32" s="303"/>
      <c r="AX32" s="303"/>
      <c r="AY32" s="303"/>
      <c r="AZ32" s="303"/>
      <c r="BA32" s="303"/>
      <c r="BB32" s="303"/>
      <c r="BC32" s="303"/>
      <c r="BD32" s="303"/>
      <c r="BE32" s="304"/>
      <c r="BF32" s="53"/>
      <c r="BG32" s="53"/>
      <c r="BH32" s="53"/>
      <c r="BI32" s="84"/>
      <c r="BJ32" s="84"/>
      <c r="BK32" s="84"/>
      <c r="BL32" s="84"/>
      <c r="BM32" s="49"/>
    </row>
    <row r="33" spans="1:65" s="175" customFormat="1" ht="22.8" customHeight="1" thickBot="1">
      <c r="A33" s="49"/>
      <c r="B33" s="159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53"/>
      <c r="X33" s="159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191"/>
      <c r="AK33" s="177" t="s">
        <v>102</v>
      </c>
      <c r="AL33" s="91" t="s">
        <v>25</v>
      </c>
      <c r="AM33" s="91"/>
      <c r="AN33" s="91"/>
      <c r="AO33" s="91"/>
      <c r="AP33" s="91"/>
      <c r="AQ33" s="192" t="s">
        <v>26</v>
      </c>
      <c r="AR33" s="535" t="s">
        <v>134</v>
      </c>
      <c r="AS33" s="535"/>
      <c r="AT33" s="91" t="s">
        <v>27</v>
      </c>
      <c r="AU33" s="93"/>
      <c r="AV33" s="536">
        <v>11891</v>
      </c>
      <c r="AW33" s="537"/>
      <c r="AX33" s="537"/>
      <c r="AY33" s="537"/>
      <c r="AZ33" s="537"/>
      <c r="BA33" s="537"/>
      <c r="BB33" s="537"/>
      <c r="BC33" s="537"/>
      <c r="BD33" s="537"/>
      <c r="BE33" s="538"/>
      <c r="BF33" s="53"/>
      <c r="BG33" s="53"/>
      <c r="BH33" s="79"/>
      <c r="BI33" s="79"/>
      <c r="BJ33" s="79"/>
      <c r="BK33" s="79"/>
      <c r="BL33" s="79"/>
      <c r="BM33" s="49"/>
    </row>
    <row r="34" spans="1:65" s="175" customFormat="1" ht="22.8" customHeight="1" thickBot="1">
      <c r="A34" s="49"/>
      <c r="B34" s="94" t="str">
        <f>'東鉄請求書(貴社控)'!B34</f>
        <v>Ver.1.4　2025年1月20日</v>
      </c>
      <c r="C34" s="95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191"/>
      <c r="AK34" s="193" t="s">
        <v>104</v>
      </c>
      <c r="AL34" s="539" t="s">
        <v>103</v>
      </c>
      <c r="AM34" s="539"/>
      <c r="AN34" s="539"/>
      <c r="AO34" s="539"/>
      <c r="AP34" s="539"/>
      <c r="AQ34" s="539"/>
      <c r="AR34" s="539"/>
      <c r="AS34" s="539"/>
      <c r="AT34" s="539"/>
      <c r="AU34" s="117"/>
      <c r="AV34" s="540">
        <v>130801</v>
      </c>
      <c r="AW34" s="541"/>
      <c r="AX34" s="541"/>
      <c r="AY34" s="541"/>
      <c r="AZ34" s="541"/>
      <c r="BA34" s="541"/>
      <c r="BB34" s="541"/>
      <c r="BC34" s="541"/>
      <c r="BD34" s="541"/>
      <c r="BE34" s="542"/>
      <c r="BF34" s="49"/>
      <c r="BG34" s="49"/>
      <c r="BH34" s="53"/>
      <c r="BI34" s="84"/>
      <c r="BJ34" s="84"/>
      <c r="BK34" s="84"/>
      <c r="BL34" s="84"/>
      <c r="BM34" s="49"/>
    </row>
    <row r="35" spans="1:65">
      <c r="BC35" s="194"/>
      <c r="BD35" s="195"/>
    </row>
  </sheetData>
  <sheetProtection algorithmName="SHA-512" hashValue="TtcVtPlJYYDPdlN5sn0XkN5Mpnl5oStl29ULr+aKwY1nzBNJdrkZ9gXLbXZTLb7tjLXVDLEGDeiNNKFXl+HB0w==" saltValue="vCPQOUzDwnY6m5AHWJuj6g==" spinCount="100000" sheet="1" objects="1" scenarios="1"/>
  <mergeCells count="87">
    <mergeCell ref="AL32:AT32"/>
    <mergeCell ref="AV32:BE32"/>
    <mergeCell ref="AR33:AS33"/>
    <mergeCell ref="AV33:BE33"/>
    <mergeCell ref="AL34:AT34"/>
    <mergeCell ref="AV34:BE34"/>
    <mergeCell ref="Y30:AL30"/>
    <mergeCell ref="AM30:AN30"/>
    <mergeCell ref="AO30:AQ30"/>
    <mergeCell ref="AR30:AU30"/>
    <mergeCell ref="AV30:BE30"/>
    <mergeCell ref="Y31:AL31"/>
    <mergeCell ref="AM31:AN31"/>
    <mergeCell ref="AO31:AQ31"/>
    <mergeCell ref="AR31:AU31"/>
    <mergeCell ref="AV31:BE31"/>
    <mergeCell ref="Y28:AL28"/>
    <mergeCell ref="AM28:AN28"/>
    <mergeCell ref="AO28:AQ28"/>
    <mergeCell ref="AR28:AU28"/>
    <mergeCell ref="AV28:BE28"/>
    <mergeCell ref="Y29:AL29"/>
    <mergeCell ref="AM29:AN29"/>
    <mergeCell ref="AO29:AQ29"/>
    <mergeCell ref="AR29:AU29"/>
    <mergeCell ref="AV29:BE29"/>
    <mergeCell ref="Y26:AL26"/>
    <mergeCell ref="AM26:AN26"/>
    <mergeCell ref="AO26:AQ26"/>
    <mergeCell ref="AR26:AU26"/>
    <mergeCell ref="AV26:BE26"/>
    <mergeCell ref="Y27:AL27"/>
    <mergeCell ref="AM27:AN27"/>
    <mergeCell ref="AO27:AQ27"/>
    <mergeCell ref="AR27:AU27"/>
    <mergeCell ref="AV27:BE27"/>
    <mergeCell ref="Y24:AL24"/>
    <mergeCell ref="AM24:AN24"/>
    <mergeCell ref="AO24:AQ24"/>
    <mergeCell ref="AR24:AU24"/>
    <mergeCell ref="AV24:BE24"/>
    <mergeCell ref="Y25:AL25"/>
    <mergeCell ref="AM25:AN25"/>
    <mergeCell ref="AO25:AQ25"/>
    <mergeCell ref="AR25:AU25"/>
    <mergeCell ref="AV25:BE25"/>
    <mergeCell ref="AU21:BE21"/>
    <mergeCell ref="Z23:AK23"/>
    <mergeCell ref="AM23:AN23"/>
    <mergeCell ref="AO23:AQ23"/>
    <mergeCell ref="AR23:AU23"/>
    <mergeCell ref="AV23:BE23"/>
    <mergeCell ref="AR17:BL19"/>
    <mergeCell ref="C19:I19"/>
    <mergeCell ref="J19:O19"/>
    <mergeCell ref="Q19:W19"/>
    <mergeCell ref="X19:AH19"/>
    <mergeCell ref="C21:I21"/>
    <mergeCell ref="J21:U21"/>
    <mergeCell ref="W21:AA21"/>
    <mergeCell ref="AC21:AM21"/>
    <mergeCell ref="AO21:AS21"/>
    <mergeCell ref="C13:H13"/>
    <mergeCell ref="J13:R13"/>
    <mergeCell ref="C15:H15"/>
    <mergeCell ref="J15:AG15"/>
    <mergeCell ref="C17:H17"/>
    <mergeCell ref="J17:U17"/>
    <mergeCell ref="BD11:BK11"/>
    <mergeCell ref="AP7:AR7"/>
    <mergeCell ref="AS7:BK7"/>
    <mergeCell ref="C9:H9"/>
    <mergeCell ref="J9:N9"/>
    <mergeCell ref="P9:R9"/>
    <mergeCell ref="AP9:AR9"/>
    <mergeCell ref="AS9:BK9"/>
    <mergeCell ref="C11:H11"/>
    <mergeCell ref="J11:R11"/>
    <mergeCell ref="AP11:AR11"/>
    <mergeCell ref="AS11:AY11"/>
    <mergeCell ref="AZ11:BC11"/>
    <mergeCell ref="J3:S3"/>
    <mergeCell ref="AP3:AQ3"/>
    <mergeCell ref="AR3:AV3"/>
    <mergeCell ref="J5:W5"/>
    <mergeCell ref="AP5:AR5"/>
    <mergeCell ref="AS5:BK5"/>
  </mergeCells>
  <phoneticPr fontId="2"/>
  <conditionalFormatting sqref="AO24:AU31">
    <cfRule type="expression" dxfId="1" priority="1">
      <formula>INDIRECT(ADDRESS(ROW(),COLUMN()))=TRUNC(INDIRECT(ADDRESS(ROW(),COLUMN())))</formula>
    </cfRule>
  </conditionalFormatting>
  <dataValidations count="13">
    <dataValidation type="whole" imeMode="off" operator="greaterThanOrEqual" allowBlank="1" showInputMessage="1" showErrorMessage="1" sqref="X19:AH19">
      <formula1>1</formula1>
    </dataValidation>
    <dataValidation type="whole" imeMode="off" allowBlank="1" showInputMessage="1" showErrorMessage="1" error="注文書に記載されている注文No.［４桁］をご入力ください。" sqref="J19:O19">
      <formula1>1</formula1>
      <formula2>9999</formula2>
    </dataValidation>
    <dataValidation type="whole" imeMode="off" showInputMessage="1" showErrorMessage="1" error="支店・営業所コード［３桁］をご入力ください。" sqref="P9:S9">
      <formula1>1</formula1>
      <formula2>99</formula2>
    </dataValidation>
    <dataValidation type="whole" imeMode="off" allowBlank="1" showInputMessage="1" showErrorMessage="1" error="工事番号は9桁の数字で入力して下さい。" sqref="J13:S13">
      <formula1>10000000</formula1>
      <formula2>999999999</formula2>
    </dataValidation>
    <dataValidation type="textLength" imeMode="off" operator="equal" showInputMessage="1" showErrorMessage="1" error="弊社よりご案内している貴社コード［６桁］をご入力ください。" sqref="J9">
      <formula1>6</formula1>
    </dataValidation>
    <dataValidation type="date" imeMode="off" operator="greaterThanOrEqual" showInputMessage="1" showErrorMessage="1" error="西暦日付をご入力ください。_x000a__x000a_[例]　2019/7/1" sqref="J3:S3">
      <formula1>43647</formula1>
    </dataValidation>
    <dataValidation type="whole" imeMode="off" showInputMessage="1" showErrorMessage="1" error="入力は数字に限定しています。（8桁まで）" sqref="J11:S11">
      <formula1>0</formula1>
      <formula2>99999999</formula2>
    </dataValidation>
    <dataValidation imeMode="hiragana" allowBlank="1" showInputMessage="1" showErrorMessage="1" sqref="AS5:BK5 AS7:BK7 J15:AG15 J5:W5 Y24:AN31 AS9 AR17:BL19"/>
    <dataValidation imeMode="off" allowBlank="1" showInputMessage="1" showErrorMessage="1" sqref="AR3:AV3 AO24:BE31 AS11"/>
    <dataValidation type="whole" imeMode="off" operator="greaterThanOrEqual" allowBlank="1" showInputMessage="1" showErrorMessage="1" sqref="J21:U21">
      <formula1>0</formula1>
    </dataValidation>
    <dataValidation type="list" showInputMessage="1" showErrorMessage="1" error="正しい税率をご入力ください。_x000a_非課税及び不課税の場合は「０％」と_x000a_ご入力ください。" sqref="AR33:AS33">
      <formula1>"0,8,10"</formula1>
    </dataValidation>
    <dataValidation type="textLength" imeMode="off" operator="equal" allowBlank="1" showInputMessage="1" showErrorMessage="1" error="適格請求書発行事業者登録番号は、_x000a_・法人番号を有する課税事業者_x000a_　T+法人番号_x000a_・上記以外の課税事業者(個人事業者等)_x000a_　T+13桁の数字_x000a_で入力して下さい。" sqref="BL11">
      <formula1>14</formula1>
    </dataValidation>
    <dataValidation type="textLength" operator="equal" allowBlank="1" showInputMessage="1" showErrorMessage="1" sqref="BD11:BK11">
      <formula1>14</formula1>
    </dataValidation>
  </dataValidations>
  <pageMargins left="0.7" right="0.7" top="0.75" bottom="0.75" header="0.3" footer="0.3"/>
  <pageSetup paperSize="9" scale="6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5"/>
  <sheetViews>
    <sheetView view="pageBreakPreview" zoomScaleNormal="100" zoomScaleSheetLayoutView="100" workbookViewId="0">
      <selection activeCell="AI3" sqref="AI3"/>
    </sheetView>
  </sheetViews>
  <sheetFormatPr defaultRowHeight="13.2"/>
  <cols>
    <col min="1" max="40" width="2.21875" style="175" customWidth="1"/>
    <col min="41" max="65" width="2.33203125" style="175" customWidth="1"/>
  </cols>
  <sheetData>
    <row r="1" spans="1:65" s="197" customFormat="1" ht="20.100000000000001" customHeight="1" thickBo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51"/>
      <c r="AC1" s="50" t="s">
        <v>0</v>
      </c>
      <c r="AD1" s="51"/>
      <c r="AE1" s="51"/>
      <c r="AF1" s="51"/>
      <c r="AG1" s="51"/>
      <c r="AH1" s="51"/>
      <c r="AI1" s="51"/>
      <c r="AJ1" s="51"/>
      <c r="AK1" s="51"/>
      <c r="AL1" s="51"/>
      <c r="AM1" s="52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</row>
    <row r="2" spans="1:65" s="197" customFormat="1" ht="24.9" customHeight="1" thickTop="1" thickBot="1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161" t="s">
        <v>39</v>
      </c>
      <c r="AC2" s="196"/>
      <c r="AD2" s="163"/>
      <c r="AE2" s="163"/>
      <c r="AF2" s="163"/>
      <c r="AG2" s="163"/>
      <c r="AH2" s="163"/>
      <c r="AI2" s="163"/>
      <c r="AJ2" s="163"/>
      <c r="AK2" s="163"/>
      <c r="AL2" s="163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53"/>
      <c r="BI2" s="53"/>
      <c r="BJ2" s="53"/>
      <c r="BK2" s="53"/>
      <c r="BL2" s="53"/>
      <c r="BM2" s="53"/>
    </row>
    <row r="3" spans="1:65" s="197" customFormat="1" ht="22.8" customHeight="1" thickBot="1">
      <c r="A3" s="49"/>
      <c r="B3" s="53"/>
      <c r="C3" s="53" t="s">
        <v>1</v>
      </c>
      <c r="D3" s="53"/>
      <c r="E3" s="53"/>
      <c r="F3" s="53"/>
      <c r="G3" s="53"/>
      <c r="H3" s="53"/>
      <c r="I3" s="159"/>
      <c r="J3" s="451">
        <v>45200</v>
      </c>
      <c r="K3" s="452"/>
      <c r="L3" s="452"/>
      <c r="M3" s="452"/>
      <c r="N3" s="452"/>
      <c r="O3" s="452"/>
      <c r="P3" s="452"/>
      <c r="Q3" s="452"/>
      <c r="R3" s="452"/>
      <c r="S3" s="453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116"/>
      <c r="AP3" s="132" t="s">
        <v>2</v>
      </c>
      <c r="AQ3" s="132"/>
      <c r="AR3" s="545">
        <v>1608589</v>
      </c>
      <c r="AS3" s="545"/>
      <c r="AT3" s="545"/>
      <c r="AU3" s="545"/>
      <c r="AV3" s="545"/>
      <c r="AW3" s="133"/>
      <c r="AX3" s="133"/>
      <c r="AY3" s="133"/>
      <c r="AZ3" s="133"/>
      <c r="BA3" s="133"/>
      <c r="BB3" s="132"/>
      <c r="BC3" s="132"/>
      <c r="BD3" s="132"/>
      <c r="BE3" s="132"/>
      <c r="BF3" s="132"/>
      <c r="BG3" s="132"/>
      <c r="BH3" s="132"/>
      <c r="BI3" s="132"/>
      <c r="BJ3" s="132"/>
      <c r="BK3" s="132"/>
      <c r="BL3" s="134"/>
      <c r="BM3" s="53"/>
    </row>
    <row r="4" spans="1:65" s="197" customFormat="1" ht="5.0999999999999996" customHeight="1" thickBot="1">
      <c r="A4" s="49"/>
      <c r="B4" s="49"/>
      <c r="C4" s="49"/>
      <c r="D4" s="49"/>
      <c r="E4" s="49"/>
      <c r="F4" s="49"/>
      <c r="G4" s="49"/>
      <c r="H4" s="49"/>
      <c r="I4" s="49"/>
      <c r="J4" s="49"/>
      <c r="K4" s="54"/>
      <c r="L4" s="54"/>
      <c r="M4" s="54"/>
      <c r="N4" s="54"/>
      <c r="O4" s="49"/>
      <c r="P4" s="49"/>
      <c r="Q4" s="54"/>
      <c r="R4" s="54"/>
      <c r="S4" s="54"/>
      <c r="T4" s="49"/>
      <c r="U4" s="49"/>
      <c r="V4" s="54"/>
      <c r="W4" s="54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70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I4" s="55"/>
      <c r="BJ4" s="55"/>
      <c r="BK4" s="55"/>
      <c r="BL4" s="135"/>
      <c r="BM4" s="53"/>
    </row>
    <row r="5" spans="1:65" s="197" customFormat="1" ht="21" customHeight="1" thickBot="1">
      <c r="A5" s="49"/>
      <c r="B5" s="56"/>
      <c r="C5" s="56" t="s">
        <v>3</v>
      </c>
      <c r="D5" s="56"/>
      <c r="E5" s="56"/>
      <c r="F5" s="56"/>
      <c r="G5" s="56"/>
      <c r="H5" s="56"/>
      <c r="I5" s="56"/>
      <c r="J5" s="546" t="s">
        <v>162</v>
      </c>
      <c r="K5" s="547"/>
      <c r="L5" s="547"/>
      <c r="M5" s="547"/>
      <c r="N5" s="547"/>
      <c r="O5" s="547"/>
      <c r="P5" s="547"/>
      <c r="Q5" s="547"/>
      <c r="R5" s="547"/>
      <c r="S5" s="547"/>
      <c r="T5" s="547"/>
      <c r="U5" s="547"/>
      <c r="V5" s="547"/>
      <c r="W5" s="548"/>
      <c r="X5" s="56"/>
      <c r="Y5" s="56" t="s">
        <v>4</v>
      </c>
      <c r="Z5" s="56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70"/>
      <c r="AP5" s="55" t="s">
        <v>5</v>
      </c>
      <c r="AQ5" s="55"/>
      <c r="AR5" s="55"/>
      <c r="AS5" s="549" t="s">
        <v>163</v>
      </c>
      <c r="AT5" s="549"/>
      <c r="AU5" s="549"/>
      <c r="AV5" s="549"/>
      <c r="AW5" s="549"/>
      <c r="AX5" s="549"/>
      <c r="AY5" s="549"/>
      <c r="AZ5" s="549"/>
      <c r="BA5" s="549"/>
      <c r="BB5" s="549"/>
      <c r="BC5" s="549"/>
      <c r="BD5" s="549"/>
      <c r="BE5" s="549"/>
      <c r="BF5" s="549"/>
      <c r="BG5" s="549"/>
      <c r="BH5" s="549"/>
      <c r="BI5" s="549"/>
      <c r="BJ5" s="549"/>
      <c r="BK5" s="549"/>
      <c r="BL5" s="135"/>
      <c r="BM5" s="53"/>
    </row>
    <row r="6" spans="1:65" s="197" customFormat="1" ht="5.4" customHeight="1">
      <c r="A6" s="49"/>
      <c r="B6" s="57"/>
      <c r="C6" s="57"/>
      <c r="D6" s="57"/>
      <c r="E6" s="57"/>
      <c r="F6" s="57"/>
      <c r="G6" s="57"/>
      <c r="H6" s="57"/>
      <c r="I6" s="57"/>
      <c r="J6" s="57"/>
      <c r="K6" s="58"/>
      <c r="L6" s="58"/>
      <c r="M6" s="58"/>
      <c r="N6" s="58"/>
      <c r="O6" s="58"/>
      <c r="P6" s="58"/>
      <c r="Q6" s="58"/>
      <c r="R6" s="53"/>
      <c r="S6" s="53"/>
      <c r="T6" s="53"/>
      <c r="U6" s="53"/>
      <c r="V6" s="53"/>
      <c r="W6" s="53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70"/>
      <c r="AP6" s="55"/>
      <c r="AQ6" s="55"/>
      <c r="AR6" s="55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59"/>
      <c r="BH6" s="59"/>
      <c r="BI6" s="59"/>
      <c r="BJ6" s="59"/>
      <c r="BK6" s="59"/>
      <c r="BL6" s="135"/>
      <c r="BM6" s="53"/>
    </row>
    <row r="7" spans="1:65" s="197" customFormat="1" ht="20.100000000000001" customHeight="1">
      <c r="A7" s="49"/>
      <c r="B7" s="49"/>
      <c r="C7" s="49" t="s">
        <v>6</v>
      </c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R7" s="60"/>
      <c r="S7" s="60"/>
      <c r="T7" s="60"/>
      <c r="U7" s="60"/>
      <c r="V7" s="60"/>
      <c r="W7" s="60"/>
      <c r="X7" s="61"/>
      <c r="Y7" s="61"/>
      <c r="Z7" s="61"/>
      <c r="AA7" s="62"/>
      <c r="AB7" s="60"/>
      <c r="AC7" s="60"/>
      <c r="AD7" s="63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70"/>
      <c r="AP7" s="55"/>
      <c r="AQ7" s="55"/>
      <c r="AR7" s="55"/>
      <c r="AS7" s="549" t="s">
        <v>164</v>
      </c>
      <c r="AT7" s="549"/>
      <c r="AU7" s="549"/>
      <c r="AV7" s="549"/>
      <c r="AW7" s="549"/>
      <c r="AX7" s="549"/>
      <c r="AY7" s="549"/>
      <c r="AZ7" s="549"/>
      <c r="BA7" s="549"/>
      <c r="BB7" s="549"/>
      <c r="BC7" s="549"/>
      <c r="BD7" s="549"/>
      <c r="BE7" s="549"/>
      <c r="BF7" s="549"/>
      <c r="BG7" s="549"/>
      <c r="BH7" s="549"/>
      <c r="BI7" s="549"/>
      <c r="BJ7" s="549"/>
      <c r="BK7" s="549"/>
      <c r="BL7" s="135"/>
      <c r="BM7" s="53"/>
    </row>
    <row r="8" spans="1:65" s="197" customFormat="1" ht="5.0999999999999996" customHeight="1" thickBot="1">
      <c r="A8" s="49"/>
      <c r="B8" s="49"/>
      <c r="C8" s="49"/>
      <c r="D8" s="49"/>
      <c r="E8" s="49"/>
      <c r="F8" s="49"/>
      <c r="G8" s="49"/>
      <c r="H8" s="49"/>
      <c r="I8" s="49"/>
      <c r="J8" s="64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70"/>
      <c r="AP8" s="55"/>
      <c r="AQ8" s="55"/>
      <c r="AR8" s="5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135"/>
      <c r="BM8" s="53"/>
    </row>
    <row r="9" spans="1:65" s="197" customFormat="1" ht="22.8" customHeight="1" thickBot="1">
      <c r="A9" s="49"/>
      <c r="B9" s="66"/>
      <c r="C9" s="479" t="s">
        <v>7</v>
      </c>
      <c r="D9" s="479"/>
      <c r="E9" s="479"/>
      <c r="F9" s="479"/>
      <c r="G9" s="479"/>
      <c r="H9" s="479"/>
      <c r="I9" s="91"/>
      <c r="J9" s="550">
        <v>108001</v>
      </c>
      <c r="K9" s="551"/>
      <c r="L9" s="551"/>
      <c r="M9" s="551"/>
      <c r="N9" s="551"/>
      <c r="O9" s="142" t="s">
        <v>8</v>
      </c>
      <c r="P9" s="552">
        <v>1</v>
      </c>
      <c r="Q9" s="552"/>
      <c r="R9" s="553"/>
      <c r="S9" s="146"/>
      <c r="U9" s="49"/>
      <c r="V9" s="49" t="s">
        <v>9</v>
      </c>
      <c r="W9" s="62"/>
      <c r="X9" s="62"/>
      <c r="Y9" s="60"/>
      <c r="Z9" s="62"/>
      <c r="AA9" s="62"/>
      <c r="AB9" s="60"/>
      <c r="AC9" s="60"/>
      <c r="AD9" s="60"/>
      <c r="AE9" s="62"/>
      <c r="AF9" s="62"/>
      <c r="AG9" s="62"/>
      <c r="AH9" s="49"/>
      <c r="AI9" s="49"/>
      <c r="AJ9" s="49"/>
      <c r="AK9" s="49"/>
      <c r="AL9" s="49"/>
      <c r="AM9" s="49"/>
      <c r="AN9" s="49"/>
      <c r="AO9" s="70"/>
      <c r="AP9" s="55" t="s">
        <v>10</v>
      </c>
      <c r="AQ9" s="55"/>
      <c r="AR9" s="55"/>
      <c r="AS9" s="549" t="s">
        <v>165</v>
      </c>
      <c r="AT9" s="549"/>
      <c r="AU9" s="549"/>
      <c r="AV9" s="549"/>
      <c r="AW9" s="549"/>
      <c r="AX9" s="549"/>
      <c r="AY9" s="549"/>
      <c r="AZ9" s="549"/>
      <c r="BA9" s="549"/>
      <c r="BB9" s="549"/>
      <c r="BC9" s="549"/>
      <c r="BD9" s="549"/>
      <c r="BE9" s="549"/>
      <c r="BF9" s="549"/>
      <c r="BG9" s="549"/>
      <c r="BH9" s="549"/>
      <c r="BI9" s="549"/>
      <c r="BJ9" s="115" t="s">
        <v>29</v>
      </c>
      <c r="BK9" s="65"/>
      <c r="BL9" s="135"/>
      <c r="BM9" s="53"/>
    </row>
    <row r="10" spans="1:65" s="197" customFormat="1" ht="5.0999999999999996" customHeight="1" thickBot="1">
      <c r="A10" s="49"/>
      <c r="B10" s="49"/>
      <c r="C10" s="49"/>
      <c r="D10" s="49"/>
      <c r="E10" s="49"/>
      <c r="F10" s="49"/>
      <c r="G10" s="49"/>
      <c r="H10" s="49"/>
      <c r="I10" s="49"/>
      <c r="J10" s="62"/>
      <c r="K10" s="62"/>
      <c r="L10" s="68"/>
      <c r="M10" s="68"/>
      <c r="N10" s="68"/>
      <c r="O10" s="68"/>
      <c r="P10" s="68"/>
      <c r="Q10" s="68"/>
      <c r="R10" s="62"/>
      <c r="S10" s="62"/>
      <c r="T10" s="62"/>
      <c r="U10" s="62"/>
      <c r="V10" s="62"/>
      <c r="W10" s="62"/>
      <c r="X10" s="62"/>
      <c r="Y10" s="62"/>
      <c r="Z10" s="62"/>
      <c r="AA10" s="68"/>
      <c r="AB10" s="68"/>
      <c r="AC10" s="68"/>
      <c r="AD10" s="62"/>
      <c r="AE10" s="62"/>
      <c r="AF10" s="62"/>
      <c r="AG10" s="62"/>
      <c r="AH10" s="49"/>
      <c r="AI10" s="49"/>
      <c r="AJ10" s="49"/>
      <c r="AK10" s="49"/>
      <c r="AL10" s="49"/>
      <c r="AM10" s="49"/>
      <c r="AN10" s="49"/>
      <c r="AO10" s="70"/>
      <c r="AP10" s="55"/>
      <c r="AQ10" s="55"/>
      <c r="AR10" s="55"/>
      <c r="AS10" s="55"/>
      <c r="AT10" s="55"/>
      <c r="AU10" s="55"/>
      <c r="AV10" s="55"/>
      <c r="AW10" s="55"/>
      <c r="AX10" s="55"/>
      <c r="AY10" s="55"/>
      <c r="AZ10" s="55"/>
      <c r="BA10" s="55"/>
      <c r="BB10" s="55"/>
      <c r="BC10" s="55"/>
      <c r="BD10" s="55"/>
      <c r="BE10" s="55"/>
      <c r="BF10" s="55"/>
      <c r="BG10" s="55"/>
      <c r="BH10" s="55"/>
      <c r="BI10" s="55"/>
      <c r="BJ10" s="55"/>
      <c r="BK10" s="55"/>
      <c r="BL10" s="135"/>
      <c r="BM10" s="53"/>
    </row>
    <row r="11" spans="1:65" s="197" customFormat="1" ht="22.8" customHeight="1" thickBot="1">
      <c r="A11" s="49"/>
      <c r="B11" s="66"/>
      <c r="C11" s="479" t="s">
        <v>106</v>
      </c>
      <c r="D11" s="479"/>
      <c r="E11" s="479"/>
      <c r="F11" s="479"/>
      <c r="G11" s="479"/>
      <c r="H11" s="479"/>
      <c r="I11" s="91"/>
      <c r="J11" s="557">
        <v>12345678</v>
      </c>
      <c r="K11" s="558"/>
      <c r="L11" s="558"/>
      <c r="M11" s="558"/>
      <c r="N11" s="558"/>
      <c r="O11" s="558"/>
      <c r="P11" s="558"/>
      <c r="Q11" s="558"/>
      <c r="R11" s="559"/>
      <c r="S11" s="147"/>
      <c r="T11" s="67"/>
      <c r="U11" s="49"/>
      <c r="V11" s="49" t="s">
        <v>11</v>
      </c>
      <c r="W11" s="62"/>
      <c r="X11" s="62"/>
      <c r="Y11" s="60"/>
      <c r="Z11" s="62"/>
      <c r="AA11" s="62"/>
      <c r="AB11" s="62"/>
      <c r="AC11" s="62"/>
      <c r="AD11" s="62"/>
      <c r="AE11" s="62"/>
      <c r="AF11" s="62"/>
      <c r="AG11" s="62"/>
      <c r="AH11" s="49"/>
      <c r="AI11" s="49"/>
      <c r="AJ11" s="49"/>
      <c r="AK11" s="49"/>
      <c r="AL11" s="49"/>
      <c r="AM11" s="49"/>
      <c r="AN11" s="49"/>
      <c r="AO11" s="70"/>
      <c r="AP11" s="560" t="s">
        <v>12</v>
      </c>
      <c r="AQ11" s="560"/>
      <c r="AR11" s="55"/>
      <c r="AS11" s="543" t="s">
        <v>166</v>
      </c>
      <c r="AT11" s="543"/>
      <c r="AU11" s="543"/>
      <c r="AV11" s="543"/>
      <c r="AW11" s="543"/>
      <c r="AX11" s="543"/>
      <c r="AY11" s="543"/>
      <c r="AZ11" s="544" t="s">
        <v>139</v>
      </c>
      <c r="BA11" s="544"/>
      <c r="BB11" s="544"/>
      <c r="BC11" s="544"/>
      <c r="BD11" s="543" t="s">
        <v>167</v>
      </c>
      <c r="BE11" s="543"/>
      <c r="BF11" s="543"/>
      <c r="BG11" s="543"/>
      <c r="BH11" s="543"/>
      <c r="BI11" s="543"/>
      <c r="BJ11" s="543"/>
      <c r="BK11" s="543"/>
      <c r="BL11" s="198"/>
      <c r="BM11" s="53"/>
    </row>
    <row r="12" spans="1:65" s="197" customFormat="1" ht="5.0999999999999996" customHeight="1" thickBot="1">
      <c r="A12" s="49"/>
      <c r="B12" s="53"/>
      <c r="C12" s="53"/>
      <c r="D12" s="53"/>
      <c r="E12" s="53"/>
      <c r="F12" s="53"/>
      <c r="G12" s="53"/>
      <c r="H12" s="53"/>
      <c r="I12" s="53"/>
      <c r="J12" s="60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0"/>
      <c r="V12" s="49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49"/>
      <c r="AI12" s="49"/>
      <c r="AJ12" s="49"/>
      <c r="AK12" s="49"/>
      <c r="AL12" s="49"/>
      <c r="AM12" s="49"/>
      <c r="AN12" s="49"/>
      <c r="AO12" s="71"/>
      <c r="AP12" s="137"/>
      <c r="AQ12" s="56"/>
      <c r="AR12" s="56"/>
      <c r="AS12" s="56"/>
      <c r="AT12" s="137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117"/>
      <c r="BM12" s="53"/>
    </row>
    <row r="13" spans="1:65" s="197" customFormat="1" ht="22.8" customHeight="1" thickBot="1">
      <c r="A13" s="49"/>
      <c r="B13" s="66"/>
      <c r="C13" s="479" t="s">
        <v>13</v>
      </c>
      <c r="D13" s="479"/>
      <c r="E13" s="479"/>
      <c r="F13" s="479"/>
      <c r="G13" s="479"/>
      <c r="H13" s="479"/>
      <c r="I13" s="91"/>
      <c r="J13" s="554">
        <v>50190123</v>
      </c>
      <c r="K13" s="555"/>
      <c r="L13" s="555"/>
      <c r="M13" s="555"/>
      <c r="N13" s="555"/>
      <c r="O13" s="555"/>
      <c r="P13" s="555"/>
      <c r="Q13" s="555"/>
      <c r="R13" s="556"/>
      <c r="S13" s="148"/>
      <c r="T13" s="67"/>
      <c r="U13" s="49"/>
      <c r="V13" s="49" t="s">
        <v>14</v>
      </c>
      <c r="W13" s="60"/>
      <c r="X13" s="60"/>
      <c r="Y13" s="60"/>
      <c r="Z13" s="60"/>
      <c r="AA13" s="62"/>
      <c r="AB13" s="62"/>
      <c r="AC13" s="60"/>
      <c r="AD13" s="60"/>
      <c r="AE13" s="60"/>
      <c r="AF13" s="62"/>
      <c r="AG13" s="62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53"/>
    </row>
    <row r="14" spans="1:65" s="197" customFormat="1" ht="5.0999999999999996" customHeight="1" thickBot="1">
      <c r="A14" s="49"/>
      <c r="B14" s="49"/>
      <c r="C14" s="49"/>
      <c r="D14" s="49"/>
      <c r="E14" s="49"/>
      <c r="F14" s="49"/>
      <c r="G14" s="49"/>
      <c r="H14" s="49"/>
      <c r="I14" s="49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49"/>
      <c r="AI14" s="49"/>
      <c r="AJ14" s="49"/>
      <c r="AK14" s="49"/>
      <c r="AL14" s="49"/>
      <c r="AM14" s="49"/>
      <c r="AN14" s="49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</row>
    <row r="15" spans="1:65" s="197" customFormat="1" ht="21" customHeight="1" thickBot="1">
      <c r="A15" s="49"/>
      <c r="B15" s="66"/>
      <c r="C15" s="491" t="s">
        <v>15</v>
      </c>
      <c r="D15" s="491"/>
      <c r="E15" s="491"/>
      <c r="F15" s="491"/>
      <c r="G15" s="491"/>
      <c r="H15" s="491"/>
      <c r="I15" s="91"/>
      <c r="J15" s="546" t="s">
        <v>168</v>
      </c>
      <c r="K15" s="547"/>
      <c r="L15" s="547"/>
      <c r="M15" s="547"/>
      <c r="N15" s="547"/>
      <c r="O15" s="547"/>
      <c r="P15" s="547"/>
      <c r="Q15" s="547"/>
      <c r="R15" s="547"/>
      <c r="S15" s="547"/>
      <c r="T15" s="547"/>
      <c r="U15" s="547"/>
      <c r="V15" s="547"/>
      <c r="W15" s="547"/>
      <c r="X15" s="547"/>
      <c r="Y15" s="547"/>
      <c r="Z15" s="547"/>
      <c r="AA15" s="547"/>
      <c r="AB15" s="547"/>
      <c r="AC15" s="547"/>
      <c r="AD15" s="547"/>
      <c r="AE15" s="547"/>
      <c r="AF15" s="547"/>
      <c r="AG15" s="548"/>
      <c r="AH15" s="49"/>
      <c r="AI15" s="49"/>
      <c r="AJ15" s="49"/>
      <c r="AK15" s="49"/>
      <c r="AL15" s="49"/>
      <c r="AM15" s="49"/>
      <c r="AN15" s="49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49"/>
    </row>
    <row r="16" spans="1:65" s="197" customFormat="1" ht="9" customHeight="1" thickBot="1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</row>
    <row r="17" spans="1:66" s="197" customFormat="1" ht="22.8" customHeight="1" thickBot="1">
      <c r="A17" s="49"/>
      <c r="B17" s="66"/>
      <c r="C17" s="491" t="s">
        <v>16</v>
      </c>
      <c r="D17" s="491"/>
      <c r="E17" s="491"/>
      <c r="F17" s="491"/>
      <c r="G17" s="491"/>
      <c r="H17" s="491"/>
      <c r="I17" s="91"/>
      <c r="J17" s="335">
        <v>22000000</v>
      </c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7"/>
      <c r="V17" s="49"/>
      <c r="W17" s="49"/>
      <c r="X17" s="158" t="s">
        <v>30</v>
      </c>
      <c r="Y17" s="110"/>
      <c r="Z17" s="111"/>
      <c r="AA17" s="111"/>
      <c r="AB17" s="112"/>
      <c r="AC17" s="158" t="s">
        <v>31</v>
      </c>
      <c r="AD17" s="110"/>
      <c r="AE17" s="111"/>
      <c r="AF17" s="111"/>
      <c r="AG17" s="112"/>
      <c r="AH17" s="49"/>
      <c r="AI17" s="49"/>
      <c r="AJ17" s="49"/>
      <c r="AK17" s="49"/>
      <c r="AL17" s="49"/>
      <c r="AM17" s="49"/>
      <c r="AN17" s="49"/>
      <c r="AO17" s="116" t="s">
        <v>130</v>
      </c>
      <c r="AP17" s="57"/>
      <c r="AQ17" s="185"/>
      <c r="AR17" s="561" t="s">
        <v>154</v>
      </c>
      <c r="AS17" s="561" t="s">
        <v>154</v>
      </c>
      <c r="AT17" s="561" t="s">
        <v>154</v>
      </c>
      <c r="AU17" s="561" t="s">
        <v>154</v>
      </c>
      <c r="AV17" s="561" t="s">
        <v>154</v>
      </c>
      <c r="AW17" s="561" t="s">
        <v>154</v>
      </c>
      <c r="AX17" s="561" t="s">
        <v>154</v>
      </c>
      <c r="AY17" s="561" t="s">
        <v>154</v>
      </c>
      <c r="AZ17" s="561" t="s">
        <v>154</v>
      </c>
      <c r="BA17" s="561" t="s">
        <v>154</v>
      </c>
      <c r="BB17" s="561" t="s">
        <v>154</v>
      </c>
      <c r="BC17" s="561" t="s">
        <v>154</v>
      </c>
      <c r="BD17" s="561" t="s">
        <v>154</v>
      </c>
      <c r="BE17" s="561" t="s">
        <v>154</v>
      </c>
      <c r="BF17" s="561" t="s">
        <v>154</v>
      </c>
      <c r="BG17" s="561" t="s">
        <v>154</v>
      </c>
      <c r="BH17" s="561" t="s">
        <v>154</v>
      </c>
      <c r="BI17" s="561" t="s">
        <v>154</v>
      </c>
      <c r="BJ17" s="561" t="s">
        <v>154</v>
      </c>
      <c r="BK17" s="561" t="s">
        <v>154</v>
      </c>
      <c r="BL17" s="562" t="s">
        <v>154</v>
      </c>
      <c r="BM17" s="49"/>
    </row>
    <row r="18" spans="1:66" s="197" customFormat="1" ht="5.0999999999999996" customHeight="1" thickBot="1">
      <c r="A18" s="49"/>
      <c r="B18" s="49"/>
      <c r="C18" s="49"/>
      <c r="D18" s="49"/>
      <c r="E18" s="49"/>
      <c r="F18" s="49"/>
      <c r="G18" s="49"/>
      <c r="H18" s="49"/>
      <c r="I18" s="49"/>
      <c r="J18" s="6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70"/>
      <c r="AP18" s="53"/>
      <c r="AQ18" s="186"/>
      <c r="AR18" s="563" t="s">
        <v>154</v>
      </c>
      <c r="AS18" s="563" t="s">
        <v>154</v>
      </c>
      <c r="AT18" s="563" t="s">
        <v>154</v>
      </c>
      <c r="AU18" s="563" t="s">
        <v>154</v>
      </c>
      <c r="AV18" s="563" t="s">
        <v>154</v>
      </c>
      <c r="AW18" s="563" t="s">
        <v>154</v>
      </c>
      <c r="AX18" s="563" t="s">
        <v>154</v>
      </c>
      <c r="AY18" s="563" t="s">
        <v>154</v>
      </c>
      <c r="AZ18" s="563" t="s">
        <v>154</v>
      </c>
      <c r="BA18" s="563" t="s">
        <v>154</v>
      </c>
      <c r="BB18" s="563" t="s">
        <v>154</v>
      </c>
      <c r="BC18" s="563" t="s">
        <v>154</v>
      </c>
      <c r="BD18" s="563" t="s">
        <v>154</v>
      </c>
      <c r="BE18" s="563" t="s">
        <v>154</v>
      </c>
      <c r="BF18" s="563" t="s">
        <v>154</v>
      </c>
      <c r="BG18" s="563" t="s">
        <v>154</v>
      </c>
      <c r="BH18" s="563" t="s">
        <v>154</v>
      </c>
      <c r="BI18" s="563" t="s">
        <v>154</v>
      </c>
      <c r="BJ18" s="563" t="s">
        <v>154</v>
      </c>
      <c r="BK18" s="563" t="s">
        <v>154</v>
      </c>
      <c r="BL18" s="564" t="s">
        <v>154</v>
      </c>
      <c r="BM18" s="49"/>
    </row>
    <row r="19" spans="1:66" s="197" customFormat="1" ht="22.8" customHeight="1" thickBot="1">
      <c r="A19" s="49"/>
      <c r="B19" s="66"/>
      <c r="C19" s="495" t="s">
        <v>129</v>
      </c>
      <c r="D19" s="495"/>
      <c r="E19" s="495"/>
      <c r="F19" s="495"/>
      <c r="G19" s="495"/>
      <c r="H19" s="495"/>
      <c r="I19" s="495"/>
      <c r="J19" s="567">
        <v>123</v>
      </c>
      <c r="K19" s="568"/>
      <c r="L19" s="568"/>
      <c r="M19" s="568"/>
      <c r="N19" s="568"/>
      <c r="O19" s="569"/>
      <c r="P19" s="91"/>
      <c r="Q19" s="495" t="s">
        <v>128</v>
      </c>
      <c r="R19" s="495"/>
      <c r="S19" s="495"/>
      <c r="T19" s="495"/>
      <c r="U19" s="495"/>
      <c r="V19" s="495"/>
      <c r="W19" s="495"/>
      <c r="X19" s="335">
        <v>110000000</v>
      </c>
      <c r="Y19" s="336"/>
      <c r="Z19" s="336"/>
      <c r="AA19" s="336"/>
      <c r="AB19" s="336"/>
      <c r="AC19" s="336"/>
      <c r="AD19" s="336"/>
      <c r="AE19" s="336"/>
      <c r="AF19" s="336"/>
      <c r="AG19" s="336"/>
      <c r="AH19" s="337"/>
      <c r="AI19" s="49"/>
      <c r="AJ19" s="49"/>
      <c r="AK19" s="49"/>
      <c r="AL19" s="49"/>
      <c r="AM19" s="49"/>
      <c r="AN19" s="49"/>
      <c r="AO19" s="71"/>
      <c r="AP19" s="56"/>
      <c r="AQ19" s="188"/>
      <c r="AR19" s="565" t="s">
        <v>154</v>
      </c>
      <c r="AS19" s="565" t="s">
        <v>154</v>
      </c>
      <c r="AT19" s="565" t="s">
        <v>154</v>
      </c>
      <c r="AU19" s="565" t="s">
        <v>154</v>
      </c>
      <c r="AV19" s="565" t="s">
        <v>154</v>
      </c>
      <c r="AW19" s="565" t="s">
        <v>154</v>
      </c>
      <c r="AX19" s="565" t="s">
        <v>154</v>
      </c>
      <c r="AY19" s="565" t="s">
        <v>154</v>
      </c>
      <c r="AZ19" s="565" t="s">
        <v>154</v>
      </c>
      <c r="BA19" s="565" t="s">
        <v>154</v>
      </c>
      <c r="BB19" s="565" t="s">
        <v>154</v>
      </c>
      <c r="BC19" s="565" t="s">
        <v>154</v>
      </c>
      <c r="BD19" s="565" t="s">
        <v>154</v>
      </c>
      <c r="BE19" s="565" t="s">
        <v>154</v>
      </c>
      <c r="BF19" s="565" t="s">
        <v>154</v>
      </c>
      <c r="BG19" s="565" t="s">
        <v>154</v>
      </c>
      <c r="BH19" s="565" t="s">
        <v>154</v>
      </c>
      <c r="BI19" s="565" t="s">
        <v>154</v>
      </c>
      <c r="BJ19" s="565" t="s">
        <v>154</v>
      </c>
      <c r="BK19" s="565" t="s">
        <v>154</v>
      </c>
      <c r="BL19" s="566" t="s">
        <v>154</v>
      </c>
      <c r="BM19" s="49"/>
    </row>
    <row r="20" spans="1:66" s="202" customFormat="1" ht="5.0999999999999996" customHeight="1" thickBot="1">
      <c r="A20" s="53"/>
      <c r="B20" s="53"/>
      <c r="C20" s="53"/>
      <c r="D20" s="53"/>
      <c r="E20" s="53"/>
      <c r="F20" s="53"/>
      <c r="G20" s="53"/>
      <c r="H20" s="53"/>
      <c r="I20" s="53"/>
      <c r="J20" s="159"/>
      <c r="K20" s="159"/>
      <c r="L20" s="159"/>
      <c r="M20" s="159"/>
      <c r="N20" s="159"/>
      <c r="O20" s="159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53"/>
      <c r="BC20" s="53"/>
      <c r="BD20" s="53"/>
      <c r="BE20" s="53"/>
      <c r="BF20" s="53"/>
      <c r="BG20" s="53"/>
      <c r="BH20" s="53"/>
      <c r="BI20" s="53"/>
      <c r="BJ20" s="53"/>
      <c r="BK20" s="53"/>
      <c r="BL20" s="53"/>
      <c r="BM20" s="53"/>
    </row>
    <row r="21" spans="1:66" s="197" customFormat="1" ht="22.8" customHeight="1" thickBot="1">
      <c r="A21" s="49"/>
      <c r="B21" s="72"/>
      <c r="C21" s="495" t="s">
        <v>127</v>
      </c>
      <c r="D21" s="495"/>
      <c r="E21" s="495"/>
      <c r="F21" s="495"/>
      <c r="G21" s="495"/>
      <c r="H21" s="495"/>
      <c r="I21" s="495"/>
      <c r="J21" s="335">
        <v>33000000</v>
      </c>
      <c r="K21" s="336"/>
      <c r="L21" s="336"/>
      <c r="M21" s="336"/>
      <c r="N21" s="336"/>
      <c r="O21" s="336"/>
      <c r="P21" s="336"/>
      <c r="Q21" s="336"/>
      <c r="R21" s="336"/>
      <c r="S21" s="336"/>
      <c r="T21" s="336"/>
      <c r="U21" s="337"/>
      <c r="V21" s="91"/>
      <c r="W21" s="479" t="s">
        <v>17</v>
      </c>
      <c r="X21" s="479"/>
      <c r="Y21" s="479"/>
      <c r="Z21" s="479"/>
      <c r="AA21" s="479"/>
      <c r="AB21" s="91"/>
      <c r="AC21" s="335">
        <v>22000000</v>
      </c>
      <c r="AD21" s="336"/>
      <c r="AE21" s="336"/>
      <c r="AF21" s="336"/>
      <c r="AG21" s="336"/>
      <c r="AH21" s="336"/>
      <c r="AI21" s="336"/>
      <c r="AJ21" s="336"/>
      <c r="AK21" s="336"/>
      <c r="AL21" s="336"/>
      <c r="AM21" s="337"/>
      <c r="AN21" s="91"/>
      <c r="AO21" s="479" t="s">
        <v>18</v>
      </c>
      <c r="AP21" s="479"/>
      <c r="AQ21" s="479"/>
      <c r="AR21" s="479"/>
      <c r="AS21" s="479"/>
      <c r="AT21" s="91"/>
      <c r="AU21" s="335">
        <v>55000000</v>
      </c>
      <c r="AV21" s="336"/>
      <c r="AW21" s="336"/>
      <c r="AX21" s="336"/>
      <c r="AY21" s="336"/>
      <c r="AZ21" s="336"/>
      <c r="BA21" s="336"/>
      <c r="BB21" s="336"/>
      <c r="BC21" s="336"/>
      <c r="BD21" s="336"/>
      <c r="BE21" s="337"/>
      <c r="BF21" s="49"/>
      <c r="BG21" s="49"/>
      <c r="BH21" s="49"/>
      <c r="BI21" s="49"/>
      <c r="BJ21" s="49"/>
      <c r="BK21" s="49"/>
      <c r="BL21" s="49"/>
      <c r="BM21" s="49"/>
    </row>
    <row r="22" spans="1:66" s="197" customFormat="1" ht="5.0999999999999996" customHeight="1" thickBot="1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</row>
    <row r="23" spans="1:66" s="202" customFormat="1" ht="22.8" customHeight="1" thickBot="1">
      <c r="A23" s="53"/>
      <c r="B23" s="570" t="s">
        <v>32</v>
      </c>
      <c r="C23" s="571"/>
      <c r="D23" s="571"/>
      <c r="E23" s="571"/>
      <c r="F23" s="571" t="s">
        <v>33</v>
      </c>
      <c r="G23" s="571"/>
      <c r="H23" s="571"/>
      <c r="I23" s="571"/>
      <c r="J23" s="571"/>
      <c r="K23" s="571" t="s">
        <v>34</v>
      </c>
      <c r="L23" s="571"/>
      <c r="M23" s="571" t="s">
        <v>35</v>
      </c>
      <c r="N23" s="571"/>
      <c r="O23" s="571"/>
      <c r="P23" s="571"/>
      <c r="Q23" s="571"/>
      <c r="R23" s="571"/>
      <c r="S23" s="571"/>
      <c r="T23" s="571"/>
      <c r="U23" s="572" t="s">
        <v>36</v>
      </c>
      <c r="V23" s="573"/>
      <c r="W23" s="572" t="s">
        <v>37</v>
      </c>
      <c r="X23" s="574"/>
      <c r="Y23" s="575" t="s">
        <v>19</v>
      </c>
      <c r="Z23" s="508"/>
      <c r="AA23" s="508"/>
      <c r="AB23" s="508"/>
      <c r="AC23" s="508"/>
      <c r="AD23" s="508"/>
      <c r="AE23" s="508"/>
      <c r="AF23" s="508"/>
      <c r="AG23" s="508"/>
      <c r="AH23" s="508"/>
      <c r="AI23" s="508"/>
      <c r="AJ23" s="508"/>
      <c r="AK23" s="508"/>
      <c r="AL23" s="576"/>
      <c r="AM23" s="577" t="s">
        <v>20</v>
      </c>
      <c r="AN23" s="576"/>
      <c r="AO23" s="577" t="s">
        <v>21</v>
      </c>
      <c r="AP23" s="508"/>
      <c r="AQ23" s="576"/>
      <c r="AR23" s="577" t="s">
        <v>22</v>
      </c>
      <c r="AS23" s="508"/>
      <c r="AT23" s="508"/>
      <c r="AU23" s="576"/>
      <c r="AV23" s="577" t="s">
        <v>23</v>
      </c>
      <c r="AW23" s="508"/>
      <c r="AX23" s="508"/>
      <c r="AY23" s="508"/>
      <c r="AZ23" s="508"/>
      <c r="BA23" s="508"/>
      <c r="BB23" s="508"/>
      <c r="BC23" s="508"/>
      <c r="BD23" s="508"/>
      <c r="BE23" s="578"/>
      <c r="BF23" s="73"/>
      <c r="BG23" s="73"/>
      <c r="BH23" s="73"/>
      <c r="BI23" s="73"/>
      <c r="BJ23" s="73"/>
      <c r="BK23" s="73"/>
      <c r="BL23" s="74"/>
      <c r="BM23" s="73"/>
    </row>
    <row r="24" spans="1:66" s="197" customFormat="1" ht="22.8" customHeight="1" thickBot="1">
      <c r="A24" s="49"/>
      <c r="B24" s="75"/>
      <c r="C24" s="76"/>
      <c r="D24" s="76"/>
      <c r="E24" s="77"/>
      <c r="F24" s="78"/>
      <c r="G24" s="143"/>
      <c r="H24" s="76"/>
      <c r="I24" s="76"/>
      <c r="J24" s="77"/>
      <c r="K24" s="78"/>
      <c r="L24" s="77"/>
      <c r="M24" s="78"/>
      <c r="N24" s="76"/>
      <c r="O24" s="76"/>
      <c r="P24" s="76"/>
      <c r="Q24" s="76"/>
      <c r="R24" s="76"/>
      <c r="S24" s="138"/>
      <c r="T24" s="77"/>
      <c r="U24" s="78"/>
      <c r="V24" s="77"/>
      <c r="W24" s="579"/>
      <c r="X24" s="580"/>
      <c r="Y24" s="581" t="s">
        <v>169</v>
      </c>
      <c r="Z24" s="582"/>
      <c r="AA24" s="582"/>
      <c r="AB24" s="582"/>
      <c r="AC24" s="582"/>
      <c r="AD24" s="582"/>
      <c r="AE24" s="582"/>
      <c r="AF24" s="582"/>
      <c r="AG24" s="582"/>
      <c r="AH24" s="582"/>
      <c r="AI24" s="582"/>
      <c r="AJ24" s="582"/>
      <c r="AK24" s="582"/>
      <c r="AL24" s="583"/>
      <c r="AM24" s="584" t="s">
        <v>170</v>
      </c>
      <c r="AN24" s="585"/>
      <c r="AO24" s="586">
        <v>1</v>
      </c>
      <c r="AP24" s="587"/>
      <c r="AQ24" s="588"/>
      <c r="AR24" s="586" t="s">
        <v>154</v>
      </c>
      <c r="AS24" s="587"/>
      <c r="AT24" s="587"/>
      <c r="AU24" s="588"/>
      <c r="AV24" s="589">
        <v>20000000</v>
      </c>
      <c r="AW24" s="590"/>
      <c r="AX24" s="590"/>
      <c r="AY24" s="590"/>
      <c r="AZ24" s="590"/>
      <c r="BA24" s="590"/>
      <c r="BB24" s="590"/>
      <c r="BC24" s="590"/>
      <c r="BD24" s="590"/>
      <c r="BE24" s="591"/>
      <c r="BF24" s="53"/>
      <c r="BG24" s="53"/>
      <c r="BH24" s="53"/>
      <c r="BI24" s="49"/>
      <c r="BJ24" s="49"/>
      <c r="BK24" s="49"/>
      <c r="BL24" s="49"/>
      <c r="BM24" s="49"/>
    </row>
    <row r="25" spans="1:66" s="203" customFormat="1" ht="22.8" customHeight="1" thickBot="1">
      <c r="A25" s="79"/>
      <c r="B25" s="80"/>
      <c r="C25" s="81"/>
      <c r="D25" s="81"/>
      <c r="E25" s="82"/>
      <c r="F25" s="83"/>
      <c r="G25" s="144"/>
      <c r="H25" s="81"/>
      <c r="I25" s="81"/>
      <c r="J25" s="82"/>
      <c r="K25" s="83"/>
      <c r="L25" s="82"/>
      <c r="M25" s="83"/>
      <c r="N25" s="81"/>
      <c r="O25" s="81"/>
      <c r="P25" s="81"/>
      <c r="Q25" s="81"/>
      <c r="R25" s="81"/>
      <c r="S25" s="139"/>
      <c r="T25" s="82"/>
      <c r="U25" s="83"/>
      <c r="V25" s="82"/>
      <c r="W25" s="592"/>
      <c r="X25" s="593"/>
      <c r="Y25" s="594" t="s">
        <v>154</v>
      </c>
      <c r="Z25" s="595"/>
      <c r="AA25" s="595"/>
      <c r="AB25" s="595"/>
      <c r="AC25" s="595"/>
      <c r="AD25" s="595"/>
      <c r="AE25" s="595"/>
      <c r="AF25" s="595"/>
      <c r="AG25" s="595"/>
      <c r="AH25" s="595"/>
      <c r="AI25" s="595"/>
      <c r="AJ25" s="595"/>
      <c r="AK25" s="595"/>
      <c r="AL25" s="596"/>
      <c r="AM25" s="584" t="s">
        <v>154</v>
      </c>
      <c r="AN25" s="585"/>
      <c r="AO25" s="586" t="s">
        <v>154</v>
      </c>
      <c r="AP25" s="587"/>
      <c r="AQ25" s="588"/>
      <c r="AR25" s="586" t="s">
        <v>154</v>
      </c>
      <c r="AS25" s="587"/>
      <c r="AT25" s="587"/>
      <c r="AU25" s="588"/>
      <c r="AV25" s="597" t="s">
        <v>154</v>
      </c>
      <c r="AW25" s="598"/>
      <c r="AX25" s="598"/>
      <c r="AY25" s="598"/>
      <c r="AZ25" s="598"/>
      <c r="BA25" s="598"/>
      <c r="BB25" s="598"/>
      <c r="BC25" s="598"/>
      <c r="BD25" s="598"/>
      <c r="BE25" s="599"/>
      <c r="BF25" s="53"/>
      <c r="BG25" s="79"/>
      <c r="BH25" s="575" t="s">
        <v>38</v>
      </c>
      <c r="BI25" s="508"/>
      <c r="BJ25" s="508"/>
      <c r="BK25" s="508"/>
      <c r="BL25" s="578"/>
      <c r="BM25" s="79"/>
    </row>
    <row r="26" spans="1:66" s="204" customFormat="1" ht="22.8" customHeight="1">
      <c r="A26" s="49"/>
      <c r="B26" s="80"/>
      <c r="C26" s="81"/>
      <c r="D26" s="81"/>
      <c r="E26" s="82"/>
      <c r="F26" s="83"/>
      <c r="G26" s="144"/>
      <c r="H26" s="81"/>
      <c r="I26" s="81"/>
      <c r="J26" s="82"/>
      <c r="K26" s="83"/>
      <c r="L26" s="82"/>
      <c r="M26" s="83"/>
      <c r="N26" s="81"/>
      <c r="O26" s="81"/>
      <c r="P26" s="81"/>
      <c r="Q26" s="81"/>
      <c r="R26" s="81"/>
      <c r="S26" s="139"/>
      <c r="T26" s="82"/>
      <c r="U26" s="83"/>
      <c r="V26" s="82"/>
      <c r="W26" s="592"/>
      <c r="X26" s="593"/>
      <c r="Y26" s="594" t="s">
        <v>154</v>
      </c>
      <c r="Z26" s="595"/>
      <c r="AA26" s="595"/>
      <c r="AB26" s="595"/>
      <c r="AC26" s="595"/>
      <c r="AD26" s="595"/>
      <c r="AE26" s="595"/>
      <c r="AF26" s="595"/>
      <c r="AG26" s="595"/>
      <c r="AH26" s="595"/>
      <c r="AI26" s="595"/>
      <c r="AJ26" s="595"/>
      <c r="AK26" s="595"/>
      <c r="AL26" s="596"/>
      <c r="AM26" s="584" t="s">
        <v>154</v>
      </c>
      <c r="AN26" s="585"/>
      <c r="AO26" s="586" t="s">
        <v>154</v>
      </c>
      <c r="AP26" s="587"/>
      <c r="AQ26" s="588"/>
      <c r="AR26" s="586" t="s">
        <v>154</v>
      </c>
      <c r="AS26" s="587"/>
      <c r="AT26" s="587"/>
      <c r="AU26" s="588"/>
      <c r="AV26" s="597" t="s">
        <v>154</v>
      </c>
      <c r="AW26" s="598"/>
      <c r="AX26" s="598"/>
      <c r="AY26" s="598"/>
      <c r="AZ26" s="598"/>
      <c r="BA26" s="598"/>
      <c r="BB26" s="598"/>
      <c r="BC26" s="598"/>
      <c r="BD26" s="598"/>
      <c r="BE26" s="599"/>
      <c r="BF26" s="53"/>
      <c r="BG26" s="53"/>
      <c r="BH26" s="600"/>
      <c r="BI26" s="601"/>
      <c r="BJ26" s="601"/>
      <c r="BK26" s="601"/>
      <c r="BL26" s="602"/>
      <c r="BM26" s="84"/>
      <c r="BN26" s="197"/>
    </row>
    <row r="27" spans="1:66" s="197" customFormat="1" ht="22.8" customHeight="1">
      <c r="A27" s="49"/>
      <c r="B27" s="80"/>
      <c r="C27" s="81"/>
      <c r="D27" s="81"/>
      <c r="E27" s="82"/>
      <c r="F27" s="83"/>
      <c r="G27" s="144"/>
      <c r="H27" s="81"/>
      <c r="I27" s="81"/>
      <c r="J27" s="82"/>
      <c r="K27" s="83"/>
      <c r="L27" s="82"/>
      <c r="M27" s="83"/>
      <c r="N27" s="81"/>
      <c r="O27" s="81"/>
      <c r="P27" s="81"/>
      <c r="Q27" s="81"/>
      <c r="R27" s="81"/>
      <c r="S27" s="139"/>
      <c r="T27" s="82"/>
      <c r="U27" s="83"/>
      <c r="V27" s="82"/>
      <c r="W27" s="592"/>
      <c r="X27" s="593"/>
      <c r="Y27" s="594" t="s">
        <v>154</v>
      </c>
      <c r="Z27" s="595"/>
      <c r="AA27" s="595"/>
      <c r="AB27" s="595"/>
      <c r="AC27" s="595"/>
      <c r="AD27" s="595"/>
      <c r="AE27" s="595"/>
      <c r="AF27" s="595"/>
      <c r="AG27" s="595"/>
      <c r="AH27" s="595"/>
      <c r="AI27" s="595"/>
      <c r="AJ27" s="595"/>
      <c r="AK27" s="595"/>
      <c r="AL27" s="596"/>
      <c r="AM27" s="584" t="s">
        <v>154</v>
      </c>
      <c r="AN27" s="585"/>
      <c r="AO27" s="586" t="s">
        <v>154</v>
      </c>
      <c r="AP27" s="587"/>
      <c r="AQ27" s="588"/>
      <c r="AR27" s="586" t="s">
        <v>154</v>
      </c>
      <c r="AS27" s="587"/>
      <c r="AT27" s="587"/>
      <c r="AU27" s="588"/>
      <c r="AV27" s="597" t="s">
        <v>154</v>
      </c>
      <c r="AW27" s="598"/>
      <c r="AX27" s="598"/>
      <c r="AY27" s="598"/>
      <c r="AZ27" s="598"/>
      <c r="BA27" s="598"/>
      <c r="BB27" s="598"/>
      <c r="BC27" s="598"/>
      <c r="BD27" s="598"/>
      <c r="BE27" s="599"/>
      <c r="BF27" s="53"/>
      <c r="BG27" s="53"/>
      <c r="BH27" s="603"/>
      <c r="BI27" s="604"/>
      <c r="BJ27" s="604"/>
      <c r="BK27" s="604"/>
      <c r="BL27" s="605"/>
      <c r="BM27" s="49"/>
    </row>
    <row r="28" spans="1:66" s="197" customFormat="1" ht="22.8" customHeight="1" thickBot="1">
      <c r="A28" s="49"/>
      <c r="B28" s="80"/>
      <c r="C28" s="81"/>
      <c r="D28" s="81"/>
      <c r="E28" s="82"/>
      <c r="F28" s="83"/>
      <c r="G28" s="144"/>
      <c r="H28" s="81"/>
      <c r="I28" s="81"/>
      <c r="J28" s="82"/>
      <c r="K28" s="83"/>
      <c r="L28" s="82"/>
      <c r="M28" s="83"/>
      <c r="N28" s="81"/>
      <c r="O28" s="81"/>
      <c r="P28" s="81"/>
      <c r="Q28" s="81"/>
      <c r="R28" s="81"/>
      <c r="S28" s="139"/>
      <c r="T28" s="82"/>
      <c r="U28" s="83"/>
      <c r="V28" s="82"/>
      <c r="W28" s="592"/>
      <c r="X28" s="593"/>
      <c r="Y28" s="594" t="s">
        <v>154</v>
      </c>
      <c r="Z28" s="595"/>
      <c r="AA28" s="595"/>
      <c r="AB28" s="595"/>
      <c r="AC28" s="595"/>
      <c r="AD28" s="595"/>
      <c r="AE28" s="595"/>
      <c r="AF28" s="595"/>
      <c r="AG28" s="595"/>
      <c r="AH28" s="595"/>
      <c r="AI28" s="595"/>
      <c r="AJ28" s="595"/>
      <c r="AK28" s="595"/>
      <c r="AL28" s="596"/>
      <c r="AM28" s="584" t="s">
        <v>154</v>
      </c>
      <c r="AN28" s="585"/>
      <c r="AO28" s="586" t="s">
        <v>154</v>
      </c>
      <c r="AP28" s="587"/>
      <c r="AQ28" s="588"/>
      <c r="AR28" s="586" t="s">
        <v>154</v>
      </c>
      <c r="AS28" s="587"/>
      <c r="AT28" s="587"/>
      <c r="AU28" s="588"/>
      <c r="AV28" s="597" t="s">
        <v>154</v>
      </c>
      <c r="AW28" s="598"/>
      <c r="AX28" s="598"/>
      <c r="AY28" s="598"/>
      <c r="AZ28" s="598"/>
      <c r="BA28" s="598"/>
      <c r="BB28" s="598"/>
      <c r="BC28" s="598"/>
      <c r="BD28" s="598"/>
      <c r="BE28" s="599"/>
      <c r="BF28" s="53"/>
      <c r="BG28" s="53"/>
      <c r="BH28" s="606"/>
      <c r="BI28" s="539"/>
      <c r="BJ28" s="539"/>
      <c r="BK28" s="539"/>
      <c r="BL28" s="607"/>
      <c r="BM28" s="49"/>
    </row>
    <row r="29" spans="1:66" s="197" customFormat="1" ht="22.8" customHeight="1">
      <c r="A29" s="49"/>
      <c r="B29" s="80"/>
      <c r="C29" s="81"/>
      <c r="D29" s="81"/>
      <c r="E29" s="82"/>
      <c r="F29" s="83"/>
      <c r="G29" s="144"/>
      <c r="H29" s="81"/>
      <c r="I29" s="81"/>
      <c r="J29" s="82"/>
      <c r="K29" s="83"/>
      <c r="L29" s="82"/>
      <c r="M29" s="83"/>
      <c r="N29" s="81"/>
      <c r="O29" s="81"/>
      <c r="P29" s="81"/>
      <c r="Q29" s="81"/>
      <c r="R29" s="81"/>
      <c r="S29" s="139"/>
      <c r="T29" s="82"/>
      <c r="U29" s="83"/>
      <c r="V29" s="82"/>
      <c r="W29" s="592"/>
      <c r="X29" s="593"/>
      <c r="Y29" s="594" t="s">
        <v>154</v>
      </c>
      <c r="Z29" s="595"/>
      <c r="AA29" s="595"/>
      <c r="AB29" s="595"/>
      <c r="AC29" s="595"/>
      <c r="AD29" s="595"/>
      <c r="AE29" s="595"/>
      <c r="AF29" s="595"/>
      <c r="AG29" s="595"/>
      <c r="AH29" s="595"/>
      <c r="AI29" s="595"/>
      <c r="AJ29" s="595"/>
      <c r="AK29" s="595"/>
      <c r="AL29" s="596"/>
      <c r="AM29" s="584" t="s">
        <v>154</v>
      </c>
      <c r="AN29" s="585"/>
      <c r="AO29" s="586" t="s">
        <v>154</v>
      </c>
      <c r="AP29" s="587"/>
      <c r="AQ29" s="588"/>
      <c r="AR29" s="586" t="s">
        <v>154</v>
      </c>
      <c r="AS29" s="587"/>
      <c r="AT29" s="587"/>
      <c r="AU29" s="588"/>
      <c r="AV29" s="597" t="s">
        <v>154</v>
      </c>
      <c r="AW29" s="598"/>
      <c r="AX29" s="598"/>
      <c r="AY29" s="598"/>
      <c r="AZ29" s="598"/>
      <c r="BA29" s="598"/>
      <c r="BB29" s="598"/>
      <c r="BC29" s="598"/>
      <c r="BD29" s="598"/>
      <c r="BE29" s="599"/>
      <c r="BF29" s="53"/>
      <c r="BG29" s="53"/>
      <c r="BH29" s="600"/>
      <c r="BI29" s="601"/>
      <c r="BJ29" s="601"/>
      <c r="BK29" s="601"/>
      <c r="BL29" s="602"/>
      <c r="BM29" s="49"/>
    </row>
    <row r="30" spans="1:66" s="197" customFormat="1" ht="22.8" customHeight="1">
      <c r="A30" s="49"/>
      <c r="B30" s="80"/>
      <c r="C30" s="81"/>
      <c r="D30" s="81"/>
      <c r="E30" s="82"/>
      <c r="F30" s="83"/>
      <c r="G30" s="144"/>
      <c r="H30" s="81"/>
      <c r="I30" s="81"/>
      <c r="J30" s="82"/>
      <c r="K30" s="83"/>
      <c r="L30" s="82"/>
      <c r="M30" s="83"/>
      <c r="N30" s="81"/>
      <c r="O30" s="81"/>
      <c r="P30" s="81"/>
      <c r="Q30" s="81"/>
      <c r="R30" s="81"/>
      <c r="S30" s="139"/>
      <c r="T30" s="82"/>
      <c r="U30" s="83"/>
      <c r="V30" s="82"/>
      <c r="W30" s="592"/>
      <c r="X30" s="593"/>
      <c r="Y30" s="594" t="s">
        <v>154</v>
      </c>
      <c r="Z30" s="595"/>
      <c r="AA30" s="595"/>
      <c r="AB30" s="595"/>
      <c r="AC30" s="595"/>
      <c r="AD30" s="595"/>
      <c r="AE30" s="595"/>
      <c r="AF30" s="595"/>
      <c r="AG30" s="595"/>
      <c r="AH30" s="595"/>
      <c r="AI30" s="595"/>
      <c r="AJ30" s="595"/>
      <c r="AK30" s="595"/>
      <c r="AL30" s="596"/>
      <c r="AM30" s="584" t="s">
        <v>154</v>
      </c>
      <c r="AN30" s="585"/>
      <c r="AO30" s="586" t="s">
        <v>154</v>
      </c>
      <c r="AP30" s="587"/>
      <c r="AQ30" s="588"/>
      <c r="AR30" s="586" t="s">
        <v>154</v>
      </c>
      <c r="AS30" s="587"/>
      <c r="AT30" s="587"/>
      <c r="AU30" s="588"/>
      <c r="AV30" s="597" t="s">
        <v>154</v>
      </c>
      <c r="AW30" s="598"/>
      <c r="AX30" s="598"/>
      <c r="AY30" s="598"/>
      <c r="AZ30" s="598"/>
      <c r="BA30" s="598"/>
      <c r="BB30" s="598"/>
      <c r="BC30" s="598"/>
      <c r="BD30" s="598"/>
      <c r="BE30" s="599"/>
      <c r="BF30" s="53"/>
      <c r="BG30" s="53"/>
      <c r="BH30" s="603"/>
      <c r="BI30" s="604"/>
      <c r="BJ30" s="604"/>
      <c r="BK30" s="604"/>
      <c r="BL30" s="605"/>
      <c r="BM30" s="49"/>
    </row>
    <row r="31" spans="1:66" s="197" customFormat="1" ht="22.8" customHeight="1" thickBot="1">
      <c r="A31" s="49"/>
      <c r="B31" s="85"/>
      <c r="C31" s="86"/>
      <c r="D31" s="86"/>
      <c r="E31" s="87"/>
      <c r="F31" s="88"/>
      <c r="G31" s="145"/>
      <c r="H31" s="86"/>
      <c r="I31" s="86"/>
      <c r="J31" s="87"/>
      <c r="K31" s="88"/>
      <c r="L31" s="87"/>
      <c r="M31" s="88"/>
      <c r="N31" s="86"/>
      <c r="O31" s="86"/>
      <c r="P31" s="86"/>
      <c r="Q31" s="86"/>
      <c r="R31" s="86"/>
      <c r="S31" s="140"/>
      <c r="T31" s="87"/>
      <c r="U31" s="88"/>
      <c r="V31" s="87"/>
      <c r="W31" s="609"/>
      <c r="X31" s="610"/>
      <c r="Y31" s="611" t="s">
        <v>154</v>
      </c>
      <c r="Z31" s="612"/>
      <c r="AA31" s="612"/>
      <c r="AB31" s="612"/>
      <c r="AC31" s="612"/>
      <c r="AD31" s="612"/>
      <c r="AE31" s="612"/>
      <c r="AF31" s="612"/>
      <c r="AG31" s="612"/>
      <c r="AH31" s="612"/>
      <c r="AI31" s="612"/>
      <c r="AJ31" s="612"/>
      <c r="AK31" s="612"/>
      <c r="AL31" s="613"/>
      <c r="AM31" s="614" t="s">
        <v>154</v>
      </c>
      <c r="AN31" s="615"/>
      <c r="AO31" s="616" t="s">
        <v>154</v>
      </c>
      <c r="AP31" s="617"/>
      <c r="AQ31" s="618"/>
      <c r="AR31" s="616" t="s">
        <v>154</v>
      </c>
      <c r="AS31" s="617"/>
      <c r="AT31" s="617"/>
      <c r="AU31" s="618"/>
      <c r="AV31" s="619" t="s">
        <v>154</v>
      </c>
      <c r="AW31" s="620"/>
      <c r="AX31" s="620"/>
      <c r="AY31" s="620"/>
      <c r="AZ31" s="620"/>
      <c r="BA31" s="620"/>
      <c r="BB31" s="620"/>
      <c r="BC31" s="620"/>
      <c r="BD31" s="620"/>
      <c r="BE31" s="621"/>
      <c r="BF31" s="53"/>
      <c r="BG31" s="53"/>
      <c r="BH31" s="606"/>
      <c r="BI31" s="539"/>
      <c r="BJ31" s="539"/>
      <c r="BK31" s="539"/>
      <c r="BL31" s="607"/>
      <c r="BM31" s="49"/>
      <c r="BN31" s="202"/>
    </row>
    <row r="32" spans="1:66" s="197" customFormat="1" ht="22.8" customHeight="1" thickBot="1">
      <c r="A32" s="49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75" t="s">
        <v>24</v>
      </c>
      <c r="AL32" s="508"/>
      <c r="AM32" s="508"/>
      <c r="AN32" s="508"/>
      <c r="AO32" s="508"/>
      <c r="AP32" s="508"/>
      <c r="AQ32" s="508"/>
      <c r="AR32" s="508"/>
      <c r="AS32" s="508"/>
      <c r="AT32" s="508"/>
      <c r="AU32" s="578"/>
      <c r="AV32" s="302">
        <v>20000000</v>
      </c>
      <c r="AW32" s="303"/>
      <c r="AX32" s="303"/>
      <c r="AY32" s="303"/>
      <c r="AZ32" s="303"/>
      <c r="BA32" s="303"/>
      <c r="BB32" s="303"/>
      <c r="BC32" s="303"/>
      <c r="BD32" s="303"/>
      <c r="BE32" s="304"/>
      <c r="BF32" s="53"/>
      <c r="BG32" s="53"/>
      <c r="BH32" s="600"/>
      <c r="BI32" s="601"/>
      <c r="BJ32" s="601"/>
      <c r="BK32" s="601"/>
      <c r="BL32" s="602"/>
      <c r="BM32" s="49"/>
    </row>
    <row r="33" spans="1:65" s="197" customFormat="1" ht="22.8" customHeight="1" thickBot="1">
      <c r="A33" s="49"/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53"/>
      <c r="X33" s="89"/>
      <c r="Y33" s="53"/>
      <c r="Z33" s="53"/>
      <c r="AA33" s="53"/>
      <c r="AB33" s="53"/>
      <c r="AC33" s="53"/>
      <c r="AD33" s="53"/>
      <c r="AE33" s="53"/>
      <c r="AF33" s="53"/>
      <c r="AG33" s="90"/>
      <c r="AH33" s="53"/>
      <c r="AI33" s="90"/>
      <c r="AJ33" s="53"/>
      <c r="AK33" s="66"/>
      <c r="AL33" s="91" t="s">
        <v>25</v>
      </c>
      <c r="AM33" s="91"/>
      <c r="AN33" s="91"/>
      <c r="AO33" s="91"/>
      <c r="AP33" s="91"/>
      <c r="AQ33" s="92" t="s">
        <v>26</v>
      </c>
      <c r="AR33" s="608" t="s">
        <v>134</v>
      </c>
      <c r="AS33" s="608"/>
      <c r="AT33" s="91" t="s">
        <v>27</v>
      </c>
      <c r="AU33" s="93"/>
      <c r="AV33" s="302">
        <v>2000000</v>
      </c>
      <c r="AW33" s="303"/>
      <c r="AX33" s="303"/>
      <c r="AY33" s="303"/>
      <c r="AZ33" s="303"/>
      <c r="BA33" s="303"/>
      <c r="BB33" s="303"/>
      <c r="BC33" s="303"/>
      <c r="BD33" s="303"/>
      <c r="BE33" s="304"/>
      <c r="BF33" s="53"/>
      <c r="BG33" s="53"/>
      <c r="BH33" s="603"/>
      <c r="BI33" s="604"/>
      <c r="BJ33" s="604"/>
      <c r="BK33" s="604"/>
      <c r="BL33" s="605"/>
      <c r="BM33" s="49"/>
    </row>
    <row r="34" spans="1:65" s="197" customFormat="1" ht="22.8" customHeight="1" thickBot="1">
      <c r="A34" s="49"/>
      <c r="B34" s="94" t="str">
        <f>'東鉄請求書(貴社控)'!B34</f>
        <v>Ver.1.4　2025年1月20日</v>
      </c>
      <c r="C34" s="95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53"/>
      <c r="Z34" s="53"/>
      <c r="AA34" s="53"/>
      <c r="AB34" s="53"/>
      <c r="AC34" s="53"/>
      <c r="AD34" s="53"/>
      <c r="AE34" s="53"/>
      <c r="AF34" s="53"/>
      <c r="AG34" s="90"/>
      <c r="AH34" s="53"/>
      <c r="AI34" s="90"/>
      <c r="AJ34" s="53"/>
      <c r="AK34" s="575" t="s">
        <v>28</v>
      </c>
      <c r="AL34" s="508"/>
      <c r="AM34" s="508"/>
      <c r="AN34" s="508"/>
      <c r="AO34" s="508"/>
      <c r="AP34" s="508"/>
      <c r="AQ34" s="508"/>
      <c r="AR34" s="508"/>
      <c r="AS34" s="508"/>
      <c r="AT34" s="508"/>
      <c r="AU34" s="578"/>
      <c r="AV34" s="540">
        <v>22000000</v>
      </c>
      <c r="AW34" s="541"/>
      <c r="AX34" s="541"/>
      <c r="AY34" s="541"/>
      <c r="AZ34" s="541"/>
      <c r="BA34" s="541"/>
      <c r="BB34" s="541"/>
      <c r="BC34" s="541"/>
      <c r="BD34" s="541"/>
      <c r="BE34" s="542"/>
      <c r="BF34" s="49"/>
      <c r="BG34" s="49"/>
      <c r="BH34" s="606"/>
      <c r="BI34" s="539"/>
      <c r="BJ34" s="539"/>
      <c r="BK34" s="539"/>
      <c r="BL34" s="607"/>
      <c r="BM34" s="49"/>
    </row>
    <row r="35" spans="1:65">
      <c r="BC35" s="194"/>
      <c r="BD35" s="195"/>
    </row>
  </sheetData>
  <sheetProtection algorithmName="SHA-512" hashValue="jF7ZZ63JimHC5Cja/u/gyhBq2HIWpQf5C8UqDkJ5JvJ0wzLnPuIYLpTYEA+aUq3vzj7i9DLUweR/Q2yA7gpW9Q==" saltValue="O/i/3MSNpa32d7C9PQTD/Q==" spinCount="100000" sheet="1" objects="1" scenarios="1"/>
  <mergeCells count="101">
    <mergeCell ref="AK32:AU32"/>
    <mergeCell ref="AV32:BE32"/>
    <mergeCell ref="BH32:BL34"/>
    <mergeCell ref="AR33:AS33"/>
    <mergeCell ref="AV33:BE33"/>
    <mergeCell ref="AK34:AU34"/>
    <mergeCell ref="AV34:BE34"/>
    <mergeCell ref="BH29:BL31"/>
    <mergeCell ref="W30:X30"/>
    <mergeCell ref="Y30:AL30"/>
    <mergeCell ref="AM30:AN30"/>
    <mergeCell ref="AO30:AQ30"/>
    <mergeCell ref="AR30:AU30"/>
    <mergeCell ref="AV30:BE30"/>
    <mergeCell ref="W31:X31"/>
    <mergeCell ref="Y31:AL31"/>
    <mergeCell ref="AM31:AN31"/>
    <mergeCell ref="AO31:AQ31"/>
    <mergeCell ref="AR31:AU31"/>
    <mergeCell ref="AV31:BE31"/>
    <mergeCell ref="W29:X29"/>
    <mergeCell ref="Y29:AL29"/>
    <mergeCell ref="AM29:AN29"/>
    <mergeCell ref="AO29:AQ29"/>
    <mergeCell ref="AR29:AU29"/>
    <mergeCell ref="AV29:BE29"/>
    <mergeCell ref="AM27:AN27"/>
    <mergeCell ref="AO27:AQ27"/>
    <mergeCell ref="AR27:AU27"/>
    <mergeCell ref="AV27:BE27"/>
    <mergeCell ref="W28:X28"/>
    <mergeCell ref="Y28:AL28"/>
    <mergeCell ref="AM28:AN28"/>
    <mergeCell ref="AO28:AQ28"/>
    <mergeCell ref="AR28:AU28"/>
    <mergeCell ref="AV28:BE28"/>
    <mergeCell ref="BH25:BL25"/>
    <mergeCell ref="W26:X26"/>
    <mergeCell ref="Y26:AL26"/>
    <mergeCell ref="AM26:AN26"/>
    <mergeCell ref="AO26:AQ26"/>
    <mergeCell ref="AR26:AU26"/>
    <mergeCell ref="AV26:BE26"/>
    <mergeCell ref="BH26:BL28"/>
    <mergeCell ref="W27:X27"/>
    <mergeCell ref="Y27:AL27"/>
    <mergeCell ref="W25:X25"/>
    <mergeCell ref="Y25:AL25"/>
    <mergeCell ref="AM25:AN25"/>
    <mergeCell ref="AO25:AQ25"/>
    <mergeCell ref="AR25:AU25"/>
    <mergeCell ref="AV25:BE25"/>
    <mergeCell ref="AR23:AU23"/>
    <mergeCell ref="AV23:BE23"/>
    <mergeCell ref="W24:X24"/>
    <mergeCell ref="Y24:AL24"/>
    <mergeCell ref="AM24:AN24"/>
    <mergeCell ref="AO24:AQ24"/>
    <mergeCell ref="AR24:AU24"/>
    <mergeCell ref="AV24:BE24"/>
    <mergeCell ref="AU21:BE21"/>
    <mergeCell ref="B23:E23"/>
    <mergeCell ref="F23:J23"/>
    <mergeCell ref="K23:L23"/>
    <mergeCell ref="M23:T23"/>
    <mergeCell ref="U23:V23"/>
    <mergeCell ref="W23:X23"/>
    <mergeCell ref="Y23:AL23"/>
    <mergeCell ref="AM23:AN23"/>
    <mergeCell ref="AO23:AQ23"/>
    <mergeCell ref="AR17:BL19"/>
    <mergeCell ref="C19:I19"/>
    <mergeCell ref="J19:O19"/>
    <mergeCell ref="Q19:W19"/>
    <mergeCell ref="X19:AH19"/>
    <mergeCell ref="C21:I21"/>
    <mergeCell ref="J21:U21"/>
    <mergeCell ref="W21:AA21"/>
    <mergeCell ref="AC21:AM21"/>
    <mergeCell ref="AO21:AS21"/>
    <mergeCell ref="C13:H13"/>
    <mergeCell ref="J13:R13"/>
    <mergeCell ref="C15:H15"/>
    <mergeCell ref="J15:AG15"/>
    <mergeCell ref="C17:H17"/>
    <mergeCell ref="J17:U17"/>
    <mergeCell ref="C11:H11"/>
    <mergeCell ref="J11:R11"/>
    <mergeCell ref="AP11:AQ11"/>
    <mergeCell ref="AS11:AY11"/>
    <mergeCell ref="AZ11:BC11"/>
    <mergeCell ref="BD11:BK11"/>
    <mergeCell ref="J3:S3"/>
    <mergeCell ref="AR3:AV3"/>
    <mergeCell ref="J5:W5"/>
    <mergeCell ref="AS5:BK5"/>
    <mergeCell ref="AS7:BK7"/>
    <mergeCell ref="C9:H9"/>
    <mergeCell ref="J9:N9"/>
    <mergeCell ref="P9:R9"/>
    <mergeCell ref="AS9:BI9"/>
  </mergeCells>
  <phoneticPr fontId="2"/>
  <conditionalFormatting sqref="AO24:AU31">
    <cfRule type="expression" dxfId="0" priority="1">
      <formula>INDIRECT(ADDRESS(ROW(),COLUMN()))=TRUNC(INDIRECT(ADDRESS(ROW(),COLUMN())))</formula>
    </cfRule>
  </conditionalFormatting>
  <dataValidations count="3">
    <dataValidation imeMode="off" allowBlank="1" showInputMessage="1" showErrorMessage="1" sqref="J11:S11 BD11:BJ11 J13:S13 AS11 P9:S9 J9"/>
    <dataValidation imeMode="hiragana" allowBlank="1" showInputMessage="1" showErrorMessage="1" sqref="J5:W5"/>
    <dataValidation imeMode="off" operator="notEqual" showInputMessage="1" showErrorMessage="1" sqref="J3:S3"/>
  </dataValidations>
  <pageMargins left="0.7" right="0.7" top="0.75" bottom="0.75" header="0.3" footer="0.3"/>
  <pageSetup paperSize="9" scale="6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2</vt:i4>
      </vt:variant>
    </vt:vector>
  </HeadingPairs>
  <TitlesOfParts>
    <vt:vector size="8" baseType="lpstr">
      <vt:lpstr>記入要領</vt:lpstr>
      <vt:lpstr>東鉄請求書(貴社控)</vt:lpstr>
      <vt:lpstr>東鉄請求書(提出用)</vt:lpstr>
      <vt:lpstr>記入例(注文)</vt:lpstr>
      <vt:lpstr>記入例(一般)</vt:lpstr>
      <vt:lpstr>提出例</vt:lpstr>
      <vt:lpstr>記入要領!Print_Area</vt:lpstr>
      <vt:lpstr>'東鉄請求書(提出用)'!Print_Area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2025-01-14T00:28:41Z</dcterms:created>
  <dcterms:modified xsi:type="dcterms:W3CDTF">2025-01-31T04:27:14Z</dcterms:modified>
</cp:coreProperties>
</file>